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Rev A" sheetId="2" r:id="rId2"/>
    <sheet name="TBDB" sheetId="3" r:id="rId3"/>
  </sheets>
  <definedNames>
    <definedName name="_xlnm.Print_Area" localSheetId="0">Baseline!$A$1:$I$54</definedName>
    <definedName name="_xlnm.Print_Area" localSheetId="1">'Rev A'!$A$1:$H$55</definedName>
  </definedNames>
  <calcPr calcId="152511"/>
</workbook>
</file>

<file path=xl/calcChain.xml><?xml version="1.0" encoding="utf-8"?>
<calcChain xmlns="http://schemas.openxmlformats.org/spreadsheetml/2006/main">
  <c r="G46" i="3" l="1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G54" i="2" l="1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6" i="2"/>
  <c r="G15" i="2"/>
  <c r="G17" i="2"/>
  <c r="G14" i="2"/>
  <c r="G13" i="2"/>
  <c r="G12" i="2"/>
  <c r="G11" i="2"/>
  <c r="G10" i="2"/>
  <c r="H24" i="1"/>
  <c r="H28" i="1"/>
  <c r="H54" i="1"/>
  <c r="H53" i="1"/>
  <c r="H52" i="1"/>
  <c r="H17" i="1"/>
  <c r="H22" i="1"/>
  <c r="H15" i="1"/>
  <c r="H31" i="1"/>
  <c r="H51" i="1"/>
  <c r="H25" i="1"/>
  <c r="H50" i="1"/>
  <c r="H49" i="1"/>
  <c r="H48" i="1"/>
  <c r="H33" i="1"/>
  <c r="H47" i="1"/>
  <c r="H46" i="1"/>
  <c r="H27" i="1"/>
  <c r="H45" i="1"/>
  <c r="H44" i="1"/>
  <c r="H23" i="1"/>
  <c r="H18" i="1"/>
  <c r="H43" i="1"/>
  <c r="H20" i="1"/>
  <c r="H29" i="1"/>
  <c r="H42" i="1"/>
  <c r="H10" i="1"/>
  <c r="H14" i="1"/>
  <c r="H16" i="1"/>
  <c r="H19" i="1"/>
  <c r="H30" i="1"/>
  <c r="H41" i="1"/>
  <c r="H40" i="1"/>
  <c r="H12" i="1"/>
  <c r="H39" i="1"/>
  <c r="H38" i="1"/>
  <c r="H34" i="1"/>
  <c r="H37" i="1"/>
  <c r="H13" i="1"/>
  <c r="H36" i="1"/>
  <c r="H26" i="1"/>
  <c r="H32" i="1"/>
  <c r="H35" i="1"/>
  <c r="H11" i="1"/>
  <c r="H21" i="1"/>
</calcChain>
</file>

<file path=xl/sharedStrings.xml><?xml version="1.0" encoding="utf-8"?>
<sst xmlns="http://schemas.openxmlformats.org/spreadsheetml/2006/main" count="696" uniqueCount="245">
  <si>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</si>
  <si>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</si>
  <si>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</si>
  <si>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</si>
  <si>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</si>
  <si>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</si>
  <si>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</si>
  <si>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</si>
  <si>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</si>
  <si>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</si>
  <si>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</si>
  <si>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</si>
  <si>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</si>
  <si>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</si>
  <si>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</si>
  <si>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</si>
  <si>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</si>
  <si>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</si>
  <si>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</si>
  <si>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</si>
  <si>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</si>
  <si>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</si>
  <si>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</si>
  <si>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</si>
  <si>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1</t>
  </si>
  <si>
    <t>TB1-07</t>
  </si>
  <si>
    <t>TB1-05</t>
  </si>
  <si>
    <t>2</t>
  </si>
  <si>
    <t>TB1-06</t>
  </si>
  <si>
    <t>4</t>
  </si>
  <si>
    <t>TB1-03</t>
  </si>
  <si>
    <t>TB1-04</t>
  </si>
  <si>
    <t>TB1-09</t>
  </si>
  <si>
    <t>TB1-08</t>
  </si>
  <si>
    <t>TB1-01</t>
  </si>
  <si>
    <t>TB1-02</t>
  </si>
  <si>
    <t>BOLT</t>
  </si>
  <si>
    <t>RING,RETAINING</t>
  </si>
  <si>
    <t>WASHER</t>
  </si>
  <si>
    <t>6</t>
  </si>
  <si>
    <t>10</t>
  </si>
  <si>
    <t>( 1 Kit per Tackle Box)</t>
  </si>
  <si>
    <t>One Tackle Box Every Monday</t>
  </si>
  <si>
    <t>42537A C-5A GEAR BOX</t>
  </si>
  <si>
    <t>42537A</t>
  </si>
  <si>
    <t>5310001768108</t>
  </si>
  <si>
    <t>AN320-4</t>
  </si>
  <si>
    <t>NUT</t>
  </si>
  <si>
    <t>5</t>
  </si>
  <si>
    <t>5310001411795</t>
  </si>
  <si>
    <t>AN960-416</t>
  </si>
  <si>
    <t>3</t>
  </si>
  <si>
    <t>5310009618394</t>
  </si>
  <si>
    <t>MS17826-6</t>
  </si>
  <si>
    <t>5305006140270</t>
  </si>
  <si>
    <t>MS35265-44</t>
  </si>
  <si>
    <t>SCREW</t>
  </si>
  <si>
    <t>5310005158058</t>
  </si>
  <si>
    <t>AN960-8</t>
  </si>
  <si>
    <t>5310001413010</t>
  </si>
  <si>
    <t>NAS509-4</t>
  </si>
  <si>
    <t>5310001670835</t>
  </si>
  <si>
    <t>AN960-416L</t>
  </si>
  <si>
    <t>5315008116495</t>
  </si>
  <si>
    <t>MS16555-40</t>
  </si>
  <si>
    <t>PIN</t>
  </si>
  <si>
    <t>1650009541432</t>
  </si>
  <si>
    <t>MAG26103</t>
  </si>
  <si>
    <t>DISK,FILTER</t>
  </si>
  <si>
    <t>MS51844-62</t>
  </si>
  <si>
    <t>SWAGING, SLEEVE WIRE ROPE</t>
  </si>
  <si>
    <t>TB1-10</t>
  </si>
  <si>
    <t>3120004618848</t>
  </si>
  <si>
    <t>C5P27012</t>
  </si>
  <si>
    <t>BUSHING</t>
  </si>
  <si>
    <t>TB1-11</t>
  </si>
  <si>
    <t>5340008170912</t>
  </si>
  <si>
    <t>NAS818-4</t>
  </si>
  <si>
    <t>PLUG,PROTECTIVE,DUST</t>
  </si>
  <si>
    <t>TB1-12</t>
  </si>
  <si>
    <t>5340005150525</t>
  </si>
  <si>
    <t>CD3</t>
  </si>
  <si>
    <t>CAP</t>
  </si>
  <si>
    <t>TB1-13</t>
  </si>
  <si>
    <t>5315008119213</t>
  </si>
  <si>
    <t>MS16555-28</t>
  </si>
  <si>
    <t>TB1-14</t>
  </si>
  <si>
    <t>5325010062220</t>
  </si>
  <si>
    <t>5005-62H</t>
  </si>
  <si>
    <t>TB1-15</t>
  </si>
  <si>
    <t>5315002341863</t>
  </si>
  <si>
    <t>MS24665-300</t>
  </si>
  <si>
    <t>PIN,COTTER</t>
  </si>
  <si>
    <t>TB1-16</t>
  </si>
  <si>
    <t>5331006180801</t>
  </si>
  <si>
    <t>MS28775-114</t>
  </si>
  <si>
    <t>O-RING</t>
  </si>
  <si>
    <t>TB1-17</t>
  </si>
  <si>
    <t>5331008052966</t>
  </si>
  <si>
    <t>MS28778-4</t>
  </si>
  <si>
    <t>TB1-18</t>
  </si>
  <si>
    <t>5330005821548</t>
  </si>
  <si>
    <t>MS28774-011</t>
  </si>
  <si>
    <t>RETAINER</t>
  </si>
  <si>
    <t>TB1-19</t>
  </si>
  <si>
    <t>5305006164831</t>
  </si>
  <si>
    <t>MS35266-65</t>
  </si>
  <si>
    <t>8</t>
  </si>
  <si>
    <t>TB1-20</t>
  </si>
  <si>
    <t>5305005432753</t>
  </si>
  <si>
    <t>MS35266-61</t>
  </si>
  <si>
    <t>TB1-21</t>
  </si>
  <si>
    <t xml:space="preserve">MS21044N03 </t>
  </si>
  <si>
    <t>TB1-22</t>
  </si>
  <si>
    <t>5310000806004</t>
  </si>
  <si>
    <t>MS27183-14</t>
  </si>
  <si>
    <t>TB1-23</t>
  </si>
  <si>
    <t>5331005822133</t>
  </si>
  <si>
    <t>MS28775-011</t>
  </si>
  <si>
    <t>TB1-24</t>
  </si>
  <si>
    <t>5305006140246</t>
  </si>
  <si>
    <t>MS35266-63</t>
  </si>
  <si>
    <t>13</t>
  </si>
  <si>
    <t>TB1-25</t>
  </si>
  <si>
    <t>5310000880553</t>
  </si>
  <si>
    <t>MS21044N5</t>
  </si>
  <si>
    <t>TB1-26</t>
  </si>
  <si>
    <t>5315008288190</t>
  </si>
  <si>
    <t>MS24665-69</t>
  </si>
  <si>
    <t>TB1-27</t>
  </si>
  <si>
    <t>5340008379408</t>
  </si>
  <si>
    <t>EC-14</t>
  </si>
  <si>
    <t>TB1-28</t>
  </si>
  <si>
    <t>5310009500039</t>
  </si>
  <si>
    <t>MS21044N6</t>
  </si>
  <si>
    <t>TB1-29</t>
  </si>
  <si>
    <t>5305012457192</t>
  </si>
  <si>
    <t>AN565F524H16</t>
  </si>
  <si>
    <t>SETSCREW</t>
  </si>
  <si>
    <t>TB1-30</t>
  </si>
  <si>
    <t>5310005668864</t>
  </si>
  <si>
    <t>MS172243</t>
  </si>
  <si>
    <t>TB1-31</t>
  </si>
  <si>
    <t>5365004851371</t>
  </si>
  <si>
    <t>C5P27020</t>
  </si>
  <si>
    <t>SHIM</t>
  </si>
  <si>
    <t>TB1-32</t>
  </si>
  <si>
    <t>5365002893019</t>
  </si>
  <si>
    <t>MS9015-04</t>
  </si>
  <si>
    <t>PLUG</t>
  </si>
  <si>
    <t>TB2-01</t>
  </si>
  <si>
    <t>3110001965490</t>
  </si>
  <si>
    <t>Z99038LR1CJ</t>
  </si>
  <si>
    <t>BEARING,BALL</t>
  </si>
  <si>
    <t>TB2-02</t>
  </si>
  <si>
    <t>5310001670820</t>
  </si>
  <si>
    <t>AN960-516</t>
  </si>
  <si>
    <t>TB2-03</t>
  </si>
  <si>
    <t>5305000514076</t>
  </si>
  <si>
    <t>MS90727-34</t>
  </si>
  <si>
    <t>18</t>
  </si>
  <si>
    <t>TB2-04</t>
  </si>
  <si>
    <t>5315006197976</t>
  </si>
  <si>
    <t>MS24665-88</t>
  </si>
  <si>
    <t>TB2-05</t>
  </si>
  <si>
    <t>5305009836659</t>
  </si>
  <si>
    <t>MS16998-42</t>
  </si>
  <si>
    <t>TB2-06</t>
  </si>
  <si>
    <t>5310001670818</t>
  </si>
  <si>
    <t>AN960-10</t>
  </si>
  <si>
    <t>23</t>
  </si>
  <si>
    <t>TB2-07</t>
  </si>
  <si>
    <t>5310008775796</t>
  </si>
  <si>
    <t>MS21044N4</t>
  </si>
  <si>
    <t>TB2-08</t>
  </si>
  <si>
    <t>5310002263911</t>
  </si>
  <si>
    <t>MS17826-4</t>
  </si>
  <si>
    <t>TB2-09</t>
  </si>
  <si>
    <t>5310001670838</t>
  </si>
  <si>
    <t>AN960-716L</t>
  </si>
  <si>
    <t>TB2-10</t>
  </si>
  <si>
    <t>MS90727-44</t>
  </si>
  <si>
    <t>TB2-11</t>
  </si>
  <si>
    <t>5310002083755</t>
  </si>
  <si>
    <t>NAS509-5</t>
  </si>
  <si>
    <t>TB2-12</t>
  </si>
  <si>
    <t>5310010164871</t>
  </si>
  <si>
    <t>AN960-616</t>
  </si>
  <si>
    <t>TB2-13</t>
  </si>
  <si>
    <t>K2HIPV24556136</t>
  </si>
  <si>
    <t>H008</t>
  </si>
  <si>
    <t>G030</t>
  </si>
  <si>
    <t>J489</t>
  </si>
  <si>
    <t>J286</t>
  </si>
  <si>
    <t>H482</t>
  </si>
  <si>
    <t>G131</t>
  </si>
  <si>
    <t>J289</t>
  </si>
  <si>
    <t>J277</t>
  </si>
  <si>
    <t>G823</t>
  </si>
  <si>
    <t>G467</t>
  </si>
  <si>
    <t>G133</t>
  </si>
  <si>
    <t>G005</t>
  </si>
  <si>
    <t>J253</t>
  </si>
  <si>
    <t>G896</t>
  </si>
  <si>
    <t>G777</t>
  </si>
  <si>
    <t>H276</t>
  </si>
  <si>
    <t>H726</t>
  </si>
  <si>
    <t>J288</t>
  </si>
  <si>
    <t>H478</t>
  </si>
  <si>
    <t>J284</t>
  </si>
  <si>
    <t>G466</t>
  </si>
  <si>
    <t>H082</t>
  </si>
  <si>
    <t>G506</t>
  </si>
  <si>
    <t>H809</t>
  </si>
  <si>
    <t>H337</t>
  </si>
  <si>
    <t>J490</t>
  </si>
  <si>
    <t>J491</t>
  </si>
  <si>
    <t>J492</t>
  </si>
  <si>
    <t>J493</t>
  </si>
  <si>
    <t>J494</t>
  </si>
  <si>
    <t>J495</t>
  </si>
  <si>
    <t>J496</t>
  </si>
  <si>
    <t>J497</t>
  </si>
  <si>
    <t>J498</t>
  </si>
  <si>
    <t>J499</t>
  </si>
  <si>
    <t>J500</t>
  </si>
  <si>
    <t>J501</t>
  </si>
  <si>
    <t>J502</t>
  </si>
  <si>
    <t>J503</t>
  </si>
  <si>
    <t>J504</t>
  </si>
  <si>
    <t>J505</t>
  </si>
  <si>
    <t>J506</t>
  </si>
  <si>
    <t>J507</t>
  </si>
  <si>
    <t>J508</t>
  </si>
  <si>
    <t>G109</t>
  </si>
  <si>
    <t>MS90727-6</t>
  </si>
  <si>
    <t>A</t>
  </si>
  <si>
    <t>J989</t>
  </si>
  <si>
    <t>G774</t>
  </si>
  <si>
    <t xml:space="preserve"> TB2-06</t>
  </si>
  <si>
    <t>SWAGING SLEEVE</t>
  </si>
  <si>
    <t>1 KIT PER TACKLE BOX</t>
  </si>
  <si>
    <t>1 TB EVERY MONDAY</t>
  </si>
  <si>
    <t>TB1-</t>
  </si>
  <si>
    <t>PLUG,PROTECTIVE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</si>
</sst>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1" fontId="3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1" fontId="2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center"/>
      <protection locked="0"/>
    </xf>
    <xf numFmtId="1" fontId="1" fillId="4" borderId="1" xfId="0" applyNumberFormat="1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 shrinkToFit="1"/>
    </xf>
    <xf numFmtId="0" fontId="5" fillId="4" borderId="1" xfId="0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1" fillId="4" borderId="1" xfId="0" applyNumberFormat="1" applyFont="1" applyFill="1" applyBorder="1" applyAlignment="1">
      <alignment horizontal="center"/>
    </xf>
    <xf numFmtId="1" fontId="1" fillId="4" borderId="0" xfId="0" applyNumberFormat="1" applyFont="1" applyFill="1" applyAlignment="1">
      <alignment horizontal="center"/>
    </xf>
    <xf numFmtId="0" fontId="2" fillId="0" borderId="0" xfId="0" applyFont="1" applyAlignment="1">
      <alignment horizontal="center" shrinkToFit="1"/>
    </xf>
    <xf numFmtId="1" fontId="1" fillId="0" borderId="0" xfId="0" applyNumberFormat="1" applyFont="1" applyAlignment="1">
      <alignment horizontal="center"/>
    </xf>
    <xf numFmtId="0" fontId="1" fillId="4" borderId="1" xfId="0" applyFont="1" applyFill="1" applyBorder="1" applyAlignment="1">
      <alignment horizontal="center" shrinkToFi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zoomScaleNormal="100" workbookViewId="0">
      <selection activeCell="C58" sqref="C58"/>
    </sheetView>
  </sheetViews>
  <sheetFormatPr defaultRowHeight="12.75" x14ac:dyDescent="0.2"/>
  <cols>
    <col min="1" max="1" width="5.140625" style="3" customWidth="1"/>
    <col min="2" max="2" width="6.42578125" style="3" customWidth="1"/>
    <col min="3" max="3" width="17.28515625" style="3" customWidth="1"/>
    <col min="4" max="4" width="16.7109375" style="1" customWidth="1"/>
    <col min="5" max="5" width="30.5703125" style="1" bestFit="1" customWidth="1"/>
    <col min="6" max="6" width="6.28515625" style="2" customWidth="1"/>
    <col min="7" max="7" width="6.5703125" style="3" customWidth="1"/>
    <col min="8" max="8" width="6.28515625" style="3" customWidth="1"/>
    <col min="9" max="9" width="29.140625" style="3" bestFit="1" customWidth="1"/>
    <col min="10" max="10" width="17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5" t="s">
        <v>3</v>
      </c>
      <c r="D1" s="15" t="s">
        <v>189</v>
      </c>
      <c r="E1" s="6"/>
      <c r="F1" s="6"/>
      <c r="G1" s="7" t="s">
        <v>4</v>
      </c>
      <c r="H1" s="7"/>
      <c r="I1" s="8" t="s">
        <v>5</v>
      </c>
      <c r="K1"/>
    </row>
    <row r="2" spans="1:11" x14ac:dyDescent="0.2">
      <c r="A2" s="4"/>
      <c r="B2" s="4"/>
      <c r="C2" s="5" t="s">
        <v>6</v>
      </c>
      <c r="D2" s="40" t="s">
        <v>43</v>
      </c>
      <c r="E2" s="41"/>
      <c r="F2" s="6"/>
      <c r="G2" s="7" t="s">
        <v>7</v>
      </c>
      <c r="H2" s="7"/>
      <c r="I2" s="19">
        <v>41071</v>
      </c>
      <c r="K2"/>
    </row>
    <row r="3" spans="1:11" x14ac:dyDescent="0.2">
      <c r="A3" s="4"/>
      <c r="B3" s="4"/>
      <c r="C3" s="5" t="s">
        <v>8</v>
      </c>
      <c r="D3" s="16" t="s">
        <v>21</v>
      </c>
      <c r="E3" s="9" t="s">
        <v>13</v>
      </c>
      <c r="F3" s="6"/>
      <c r="G3" s="6"/>
      <c r="H3" s="6"/>
      <c r="I3" s="6"/>
      <c r="K3"/>
    </row>
    <row r="4" spans="1:11" x14ac:dyDescent="0.2">
      <c r="A4" s="4"/>
      <c r="B4" s="4"/>
      <c r="C4" s="5" t="s">
        <v>9</v>
      </c>
      <c r="D4" s="17" t="s">
        <v>22</v>
      </c>
      <c r="E4" s="5"/>
      <c r="F4" s="6"/>
      <c r="G4" s="6"/>
      <c r="H4" s="6"/>
      <c r="I4" s="6"/>
      <c r="K4"/>
    </row>
    <row r="5" spans="1:11" x14ac:dyDescent="0.2">
      <c r="A5" s="4"/>
      <c r="B5" s="10" t="s">
        <v>17</v>
      </c>
      <c r="C5" s="5" t="s">
        <v>10</v>
      </c>
      <c r="D5" s="42" t="s">
        <v>42</v>
      </c>
      <c r="E5" s="43"/>
      <c r="F5" s="43"/>
      <c r="G5" s="6"/>
      <c r="H5" s="6"/>
      <c r="I5" s="6"/>
      <c r="K5"/>
    </row>
    <row r="6" spans="1:11" x14ac:dyDescent="0.2">
      <c r="A6" s="4"/>
      <c r="B6" s="10" t="s">
        <v>23</v>
      </c>
      <c r="C6" s="5" t="s">
        <v>11</v>
      </c>
      <c r="D6" s="16">
        <v>48</v>
      </c>
      <c r="E6" s="10" t="s">
        <v>44</v>
      </c>
      <c r="F6" s="6"/>
      <c r="G6" s="6"/>
      <c r="H6" s="6"/>
      <c r="I6" s="6"/>
      <c r="K6"/>
    </row>
    <row r="7" spans="1:11" x14ac:dyDescent="0.2">
      <c r="A7" s="4"/>
      <c r="B7" s="4"/>
      <c r="C7" s="5" t="s">
        <v>12</v>
      </c>
      <c r="D7" s="16">
        <v>4</v>
      </c>
      <c r="E7" s="10" t="s">
        <v>41</v>
      </c>
      <c r="F7" s="6"/>
      <c r="G7" s="6"/>
      <c r="H7" s="6"/>
      <c r="I7" s="6"/>
      <c r="K7"/>
    </row>
    <row r="8" spans="1:11" ht="12" customHeight="1" x14ac:dyDescent="0.2">
      <c r="A8" s="4"/>
      <c r="B8" s="4"/>
      <c r="C8" s="5"/>
      <c r="D8" s="16"/>
      <c r="E8" s="6"/>
      <c r="F8" s="6"/>
      <c r="G8" s="6"/>
      <c r="H8" s="6"/>
      <c r="I8" s="6"/>
      <c r="K8"/>
    </row>
    <row r="9" spans="1:11" x14ac:dyDescent="0.2">
      <c r="A9" s="11" t="s">
        <v>14</v>
      </c>
      <c r="B9" s="11" t="s">
        <v>16</v>
      </c>
      <c r="C9" s="11" t="s">
        <v>18</v>
      </c>
      <c r="D9" s="12" t="s">
        <v>0</v>
      </c>
      <c r="E9" s="11" t="s">
        <v>1</v>
      </c>
      <c r="F9" s="11" t="s">
        <v>2</v>
      </c>
      <c r="G9" s="11" t="s">
        <v>19</v>
      </c>
      <c r="H9" s="11" t="s">
        <v>20</v>
      </c>
      <c r="I9" s="11" t="s">
        <v>15</v>
      </c>
    </row>
    <row r="10" spans="1:11" x14ac:dyDescent="0.2">
      <c r="A10" s="24">
        <v>1</v>
      </c>
      <c r="B10" s="18" t="s">
        <v>201</v>
      </c>
      <c r="C10" s="18" t="s">
        <v>102</v>
      </c>
      <c r="D10" s="18" t="s">
        <v>101</v>
      </c>
      <c r="E10" s="18" t="s">
        <v>103</v>
      </c>
      <c r="F10" s="18" t="s">
        <v>29</v>
      </c>
      <c r="G10" s="13">
        <v>0</v>
      </c>
      <c r="H10" s="18">
        <f t="shared" ref="H10:H54" si="0">SUM(F10*1)</f>
        <v>4</v>
      </c>
      <c r="I10" s="18" t="s">
        <v>104</v>
      </c>
      <c r="J10" s="3" t="s">
        <v>13</v>
      </c>
      <c r="K10" s="3" t="s">
        <v>13</v>
      </c>
    </row>
    <row r="11" spans="1:11" x14ac:dyDescent="0.2">
      <c r="A11" s="24">
        <v>2</v>
      </c>
      <c r="B11" s="20" t="s">
        <v>191</v>
      </c>
      <c r="C11" s="18" t="s">
        <v>50</v>
      </c>
      <c r="D11" s="18" t="s">
        <v>49</v>
      </c>
      <c r="E11" s="18" t="s">
        <v>38</v>
      </c>
      <c r="F11" s="18" t="s">
        <v>51</v>
      </c>
      <c r="G11" s="13">
        <v>0</v>
      </c>
      <c r="H11" s="18">
        <f t="shared" si="0"/>
        <v>3</v>
      </c>
      <c r="I11" s="18" t="s">
        <v>35</v>
      </c>
    </row>
    <row r="12" spans="1:11" x14ac:dyDescent="0.2">
      <c r="A12" s="24">
        <v>3</v>
      </c>
      <c r="B12" s="18" t="s">
        <v>234</v>
      </c>
      <c r="C12" s="18" t="s">
        <v>77</v>
      </c>
      <c r="D12" s="18" t="s">
        <v>76</v>
      </c>
      <c r="E12" s="18" t="s">
        <v>78</v>
      </c>
      <c r="F12" s="18" t="s">
        <v>24</v>
      </c>
      <c r="G12" s="13">
        <v>0</v>
      </c>
      <c r="H12" s="18">
        <f t="shared" si="0"/>
        <v>1</v>
      </c>
      <c r="I12" s="18" t="s">
        <v>79</v>
      </c>
      <c r="J12" s="14" t="s">
        <v>13</v>
      </c>
    </row>
    <row r="13" spans="1:11" x14ac:dyDescent="0.2">
      <c r="A13" s="24">
        <v>4</v>
      </c>
      <c r="B13" s="20" t="s">
        <v>195</v>
      </c>
      <c r="C13" s="18" t="s">
        <v>62</v>
      </c>
      <c r="D13" s="18" t="s">
        <v>61</v>
      </c>
      <c r="E13" s="18" t="s">
        <v>38</v>
      </c>
      <c r="F13" s="18" t="s">
        <v>29</v>
      </c>
      <c r="G13" s="13">
        <v>0</v>
      </c>
      <c r="H13" s="18">
        <f t="shared" si="0"/>
        <v>4</v>
      </c>
      <c r="I13" s="18" t="s">
        <v>25</v>
      </c>
    </row>
    <row r="14" spans="1:11" x14ac:dyDescent="0.2">
      <c r="A14" s="24">
        <v>5</v>
      </c>
      <c r="B14" s="18" t="s">
        <v>200</v>
      </c>
      <c r="C14" s="18" t="s">
        <v>99</v>
      </c>
      <c r="D14" s="18" t="s">
        <v>98</v>
      </c>
      <c r="E14" s="18" t="s">
        <v>96</v>
      </c>
      <c r="F14" s="18" t="s">
        <v>40</v>
      </c>
      <c r="G14" s="13">
        <v>0</v>
      </c>
      <c r="H14" s="18">
        <f t="shared" si="0"/>
        <v>10</v>
      </c>
      <c r="I14" s="18" t="s">
        <v>100</v>
      </c>
    </row>
    <row r="15" spans="1:11" x14ac:dyDescent="0.2">
      <c r="A15" s="24">
        <v>6</v>
      </c>
      <c r="B15" s="18" t="s">
        <v>210</v>
      </c>
      <c r="C15" s="18" t="s">
        <v>166</v>
      </c>
      <c r="D15" s="18" t="s">
        <v>165</v>
      </c>
      <c r="E15" s="18" t="s">
        <v>56</v>
      </c>
      <c r="F15" s="18" t="s">
        <v>39</v>
      </c>
      <c r="G15" s="13">
        <v>0</v>
      </c>
      <c r="H15" s="18">
        <f t="shared" si="0"/>
        <v>6</v>
      </c>
      <c r="I15" s="18" t="s">
        <v>167</v>
      </c>
    </row>
    <row r="16" spans="1:11" x14ac:dyDescent="0.2">
      <c r="A16" s="24">
        <v>7</v>
      </c>
      <c r="B16" s="18" t="s">
        <v>199</v>
      </c>
      <c r="C16" s="18" t="s">
        <v>95</v>
      </c>
      <c r="D16" s="18" t="s">
        <v>94</v>
      </c>
      <c r="E16" s="18" t="s">
        <v>96</v>
      </c>
      <c r="F16" s="18" t="s">
        <v>27</v>
      </c>
      <c r="G16" s="13">
        <v>0</v>
      </c>
      <c r="H16" s="18">
        <f t="shared" si="0"/>
        <v>2</v>
      </c>
      <c r="I16" s="18" t="s">
        <v>97</v>
      </c>
    </row>
    <row r="17" spans="1:11" x14ac:dyDescent="0.2">
      <c r="A17" s="24">
        <v>8</v>
      </c>
      <c r="B17" s="18" t="s">
        <v>212</v>
      </c>
      <c r="C17" s="18" t="s">
        <v>173</v>
      </c>
      <c r="D17" s="18" t="s">
        <v>172</v>
      </c>
      <c r="E17" s="18" t="s">
        <v>47</v>
      </c>
      <c r="F17" s="18" t="s">
        <v>24</v>
      </c>
      <c r="G17" s="13">
        <v>0</v>
      </c>
      <c r="H17" s="18">
        <f t="shared" si="0"/>
        <v>1</v>
      </c>
      <c r="I17" s="18" t="s">
        <v>174</v>
      </c>
    </row>
    <row r="18" spans="1:11" x14ac:dyDescent="0.2">
      <c r="A18" s="24">
        <v>9</v>
      </c>
      <c r="B18" s="18" t="s">
        <v>204</v>
      </c>
      <c r="C18" s="18" t="s">
        <v>118</v>
      </c>
      <c r="D18" s="18" t="s">
        <v>117</v>
      </c>
      <c r="E18" s="18" t="s">
        <v>96</v>
      </c>
      <c r="F18" s="18" t="s">
        <v>27</v>
      </c>
      <c r="G18" s="13">
        <v>0</v>
      </c>
      <c r="H18" s="18">
        <f t="shared" si="0"/>
        <v>2</v>
      </c>
      <c r="I18" s="18" t="s">
        <v>119</v>
      </c>
    </row>
    <row r="19" spans="1:11" x14ac:dyDescent="0.2">
      <c r="A19" s="24">
        <v>10</v>
      </c>
      <c r="B19" s="18" t="s">
        <v>198</v>
      </c>
      <c r="C19" s="18" t="s">
        <v>91</v>
      </c>
      <c r="D19" s="18" t="s">
        <v>90</v>
      </c>
      <c r="E19" s="18" t="s">
        <v>92</v>
      </c>
      <c r="F19" s="18" t="s">
        <v>27</v>
      </c>
      <c r="G19" s="13">
        <v>0</v>
      </c>
      <c r="H19" s="18">
        <f t="shared" si="0"/>
        <v>2</v>
      </c>
      <c r="I19" s="18" t="s">
        <v>93</v>
      </c>
    </row>
    <row r="20" spans="1:11" x14ac:dyDescent="0.2">
      <c r="A20" s="24">
        <v>11</v>
      </c>
      <c r="B20" s="18" t="s">
        <v>203</v>
      </c>
      <c r="C20" s="18" t="s">
        <v>112</v>
      </c>
      <c r="D20" s="20">
        <v>5310008775797</v>
      </c>
      <c r="E20" s="18" t="s">
        <v>47</v>
      </c>
      <c r="F20" s="18" t="s">
        <v>27</v>
      </c>
      <c r="G20" s="13">
        <v>0</v>
      </c>
      <c r="H20" s="18">
        <f t="shared" si="0"/>
        <v>2</v>
      </c>
      <c r="I20" s="18" t="s">
        <v>113</v>
      </c>
    </row>
    <row r="21" spans="1:11" s="23" customFormat="1" ht="12.75" customHeight="1" x14ac:dyDescent="0.2">
      <c r="A21" s="24">
        <v>12</v>
      </c>
      <c r="B21" s="20" t="s">
        <v>190</v>
      </c>
      <c r="C21" s="18" t="s">
        <v>46</v>
      </c>
      <c r="D21" s="18" t="s">
        <v>45</v>
      </c>
      <c r="E21" s="18" t="s">
        <v>47</v>
      </c>
      <c r="F21" s="18" t="s">
        <v>48</v>
      </c>
      <c r="G21" s="13">
        <v>0</v>
      </c>
      <c r="H21" s="18">
        <f t="shared" si="0"/>
        <v>5</v>
      </c>
      <c r="I21" s="18" t="s">
        <v>34</v>
      </c>
      <c r="J21" s="21"/>
      <c r="K21" s="21"/>
    </row>
    <row r="22" spans="1:11" s="23" customFormat="1" x14ac:dyDescent="0.2">
      <c r="A22" s="24">
        <v>13</v>
      </c>
      <c r="B22" s="18" t="s">
        <v>211</v>
      </c>
      <c r="C22" s="18" t="s">
        <v>169</v>
      </c>
      <c r="D22" s="18" t="s">
        <v>168</v>
      </c>
      <c r="E22" s="18" t="s">
        <v>38</v>
      </c>
      <c r="F22" s="18" t="s">
        <v>170</v>
      </c>
      <c r="G22" s="13">
        <v>0</v>
      </c>
      <c r="H22" s="18">
        <f t="shared" si="0"/>
        <v>23</v>
      </c>
      <c r="I22" s="18" t="s">
        <v>171</v>
      </c>
      <c r="J22" s="21"/>
      <c r="K22" s="21"/>
    </row>
    <row r="23" spans="1:11" s="23" customFormat="1" x14ac:dyDescent="0.2">
      <c r="A23" s="24">
        <v>14</v>
      </c>
      <c r="B23" s="18" t="s">
        <v>205</v>
      </c>
      <c r="C23" s="18" t="s">
        <v>121</v>
      </c>
      <c r="D23" s="18" t="s">
        <v>120</v>
      </c>
      <c r="E23" s="18" t="s">
        <v>56</v>
      </c>
      <c r="F23" s="18" t="s">
        <v>122</v>
      </c>
      <c r="G23" s="13">
        <v>0</v>
      </c>
      <c r="H23" s="18">
        <f t="shared" si="0"/>
        <v>13</v>
      </c>
      <c r="I23" s="18" t="s">
        <v>123</v>
      </c>
    </row>
    <row r="24" spans="1:11" s="23" customFormat="1" x14ac:dyDescent="0.2">
      <c r="A24" s="24">
        <v>15</v>
      </c>
      <c r="B24" s="18" t="s">
        <v>214</v>
      </c>
      <c r="C24" s="18" t="s">
        <v>187</v>
      </c>
      <c r="D24" s="18" t="s">
        <v>186</v>
      </c>
      <c r="E24" s="18" t="s">
        <v>38</v>
      </c>
      <c r="F24" s="18">
        <v>2</v>
      </c>
      <c r="G24" s="13">
        <v>0</v>
      </c>
      <c r="H24" s="18">
        <f t="shared" si="0"/>
        <v>2</v>
      </c>
      <c r="I24" s="18" t="s">
        <v>188</v>
      </c>
    </row>
    <row r="25" spans="1:11" s="23" customFormat="1" x14ac:dyDescent="0.2">
      <c r="A25" s="24">
        <v>16</v>
      </c>
      <c r="B25" s="18" t="s">
        <v>208</v>
      </c>
      <c r="C25" s="18" t="s">
        <v>156</v>
      </c>
      <c r="D25" s="18" t="s">
        <v>155</v>
      </c>
      <c r="E25" s="18" t="s">
        <v>38</v>
      </c>
      <c r="F25" s="18">
        <v>21</v>
      </c>
      <c r="G25" s="13">
        <v>0</v>
      </c>
      <c r="H25" s="18">
        <f t="shared" si="0"/>
        <v>21</v>
      </c>
      <c r="I25" s="18" t="s">
        <v>157</v>
      </c>
    </row>
    <row r="26" spans="1:11" s="23" customFormat="1" x14ac:dyDescent="0.2">
      <c r="A26" s="24">
        <v>17</v>
      </c>
      <c r="B26" s="20" t="s">
        <v>194</v>
      </c>
      <c r="C26" s="18" t="s">
        <v>58</v>
      </c>
      <c r="D26" s="18" t="s">
        <v>57</v>
      </c>
      <c r="E26" s="18" t="s">
        <v>38</v>
      </c>
      <c r="F26" s="18" t="s">
        <v>27</v>
      </c>
      <c r="G26" s="13">
        <v>0</v>
      </c>
      <c r="H26" s="18">
        <f t="shared" si="0"/>
        <v>2</v>
      </c>
      <c r="I26" s="18" t="s">
        <v>26</v>
      </c>
    </row>
    <row r="27" spans="1:11" s="23" customFormat="1" x14ac:dyDescent="0.2">
      <c r="A27" s="24">
        <v>18</v>
      </c>
      <c r="B27" s="18" t="s">
        <v>206</v>
      </c>
      <c r="C27" s="18" t="s">
        <v>131</v>
      </c>
      <c r="D27" s="18" t="s">
        <v>130</v>
      </c>
      <c r="E27" s="18" t="s">
        <v>82</v>
      </c>
      <c r="F27" s="18" t="s">
        <v>27</v>
      </c>
      <c r="G27" s="13">
        <v>0</v>
      </c>
      <c r="H27" s="18">
        <f t="shared" si="0"/>
        <v>2</v>
      </c>
      <c r="I27" s="18" t="s">
        <v>132</v>
      </c>
    </row>
    <row r="28" spans="1:11" s="23" customFormat="1" x14ac:dyDescent="0.2">
      <c r="A28" s="24">
        <v>19</v>
      </c>
      <c r="B28" s="18" t="s">
        <v>213</v>
      </c>
      <c r="C28" s="18" t="s">
        <v>184</v>
      </c>
      <c r="D28" s="18" t="s">
        <v>183</v>
      </c>
      <c r="E28" s="18" t="s">
        <v>47</v>
      </c>
      <c r="F28" s="18" t="s">
        <v>51</v>
      </c>
      <c r="G28" s="13">
        <v>0</v>
      </c>
      <c r="H28" s="18">
        <f t="shared" si="0"/>
        <v>3</v>
      </c>
      <c r="I28" s="18" t="s">
        <v>185</v>
      </c>
    </row>
    <row r="29" spans="1:11" s="23" customFormat="1" x14ac:dyDescent="0.2">
      <c r="A29" s="24">
        <v>20</v>
      </c>
      <c r="B29" s="18" t="s">
        <v>202</v>
      </c>
      <c r="C29" s="18" t="s">
        <v>110</v>
      </c>
      <c r="D29" s="18" t="s">
        <v>109</v>
      </c>
      <c r="E29" s="18" t="s">
        <v>56</v>
      </c>
      <c r="F29" s="18">
        <v>9</v>
      </c>
      <c r="G29" s="13">
        <v>0</v>
      </c>
      <c r="H29" s="18">
        <f t="shared" si="0"/>
        <v>9</v>
      </c>
      <c r="I29" s="18" t="s">
        <v>111</v>
      </c>
    </row>
    <row r="30" spans="1:11" x14ac:dyDescent="0.2">
      <c r="A30" s="24">
        <v>21</v>
      </c>
      <c r="B30" s="18" t="s">
        <v>197</v>
      </c>
      <c r="C30" s="18" t="s">
        <v>88</v>
      </c>
      <c r="D30" s="18" t="s">
        <v>87</v>
      </c>
      <c r="E30" s="18" t="s">
        <v>37</v>
      </c>
      <c r="F30" s="18" t="s">
        <v>24</v>
      </c>
      <c r="G30" s="13">
        <v>0</v>
      </c>
      <c r="H30" s="18">
        <f t="shared" si="0"/>
        <v>1</v>
      </c>
      <c r="I30" s="18" t="s">
        <v>89</v>
      </c>
    </row>
    <row r="31" spans="1:11" x14ac:dyDescent="0.2">
      <c r="A31" s="24">
        <v>22</v>
      </c>
      <c r="B31" s="18" t="s">
        <v>209</v>
      </c>
      <c r="C31" s="18" t="s">
        <v>163</v>
      </c>
      <c r="D31" s="22" t="s">
        <v>162</v>
      </c>
      <c r="E31" s="18" t="s">
        <v>65</v>
      </c>
      <c r="F31" s="18" t="s">
        <v>27</v>
      </c>
      <c r="G31" s="13">
        <v>0</v>
      </c>
      <c r="H31" s="18">
        <f t="shared" si="0"/>
        <v>2</v>
      </c>
      <c r="I31" s="18" t="s">
        <v>164</v>
      </c>
    </row>
    <row r="32" spans="1:11" x14ac:dyDescent="0.2">
      <c r="A32" s="24">
        <v>23</v>
      </c>
      <c r="B32" s="20" t="s">
        <v>193</v>
      </c>
      <c r="C32" s="18" t="s">
        <v>55</v>
      </c>
      <c r="D32" s="18" t="s">
        <v>54</v>
      </c>
      <c r="E32" s="18" t="s">
        <v>56</v>
      </c>
      <c r="F32" s="18" t="s">
        <v>51</v>
      </c>
      <c r="G32" s="13">
        <v>0</v>
      </c>
      <c r="H32" s="18">
        <f t="shared" si="0"/>
        <v>3</v>
      </c>
      <c r="I32" s="18" t="s">
        <v>31</v>
      </c>
    </row>
    <row r="33" spans="1:9" x14ac:dyDescent="0.2">
      <c r="A33" s="24">
        <v>24</v>
      </c>
      <c r="B33" s="18" t="s">
        <v>207</v>
      </c>
      <c r="C33" s="18" t="s">
        <v>141</v>
      </c>
      <c r="D33" s="18" t="s">
        <v>140</v>
      </c>
      <c r="E33" s="18" t="s">
        <v>47</v>
      </c>
      <c r="F33" s="18">
        <v>1</v>
      </c>
      <c r="G33" s="13">
        <v>0</v>
      </c>
      <c r="H33" s="18">
        <f t="shared" si="0"/>
        <v>1</v>
      </c>
      <c r="I33" s="18" t="s">
        <v>142</v>
      </c>
    </row>
    <row r="34" spans="1:9" x14ac:dyDescent="0.2">
      <c r="A34" s="24">
        <v>25</v>
      </c>
      <c r="B34" s="20" t="s">
        <v>196</v>
      </c>
      <c r="C34" s="18" t="s">
        <v>67</v>
      </c>
      <c r="D34" s="18" t="s">
        <v>66</v>
      </c>
      <c r="E34" s="18" t="s">
        <v>68</v>
      </c>
      <c r="F34" s="18" t="s">
        <v>24</v>
      </c>
      <c r="G34" s="13">
        <v>0</v>
      </c>
      <c r="H34" s="18">
        <f t="shared" si="0"/>
        <v>1</v>
      </c>
      <c r="I34" s="18" t="s">
        <v>32</v>
      </c>
    </row>
    <row r="35" spans="1:9" x14ac:dyDescent="0.2">
      <c r="A35" s="24">
        <v>26</v>
      </c>
      <c r="B35" s="20" t="s">
        <v>192</v>
      </c>
      <c r="C35" s="18" t="s">
        <v>53</v>
      </c>
      <c r="D35" s="18" t="s">
        <v>52</v>
      </c>
      <c r="E35" s="18" t="s">
        <v>47</v>
      </c>
      <c r="F35" s="18" t="s">
        <v>27</v>
      </c>
      <c r="G35" s="13">
        <v>0</v>
      </c>
      <c r="H35" s="18">
        <f t="shared" si="0"/>
        <v>2</v>
      </c>
      <c r="I35" s="18" t="s">
        <v>30</v>
      </c>
    </row>
    <row r="36" spans="1:9" x14ac:dyDescent="0.2">
      <c r="A36" s="24">
        <v>27</v>
      </c>
      <c r="B36" s="20" t="s">
        <v>215</v>
      </c>
      <c r="C36" s="18" t="s">
        <v>60</v>
      </c>
      <c r="D36" s="18" t="s">
        <v>59</v>
      </c>
      <c r="E36" s="18" t="s">
        <v>47</v>
      </c>
      <c r="F36" s="18" t="s">
        <v>27</v>
      </c>
      <c r="G36" s="13">
        <v>0</v>
      </c>
      <c r="H36" s="18">
        <f t="shared" si="0"/>
        <v>2</v>
      </c>
      <c r="I36" s="18" t="s">
        <v>28</v>
      </c>
    </row>
    <row r="37" spans="1:9" x14ac:dyDescent="0.2">
      <c r="A37" s="24">
        <v>28</v>
      </c>
      <c r="B37" s="20" t="s">
        <v>216</v>
      </c>
      <c r="C37" s="18" t="s">
        <v>64</v>
      </c>
      <c r="D37" s="18" t="s">
        <v>63</v>
      </c>
      <c r="E37" s="18" t="s">
        <v>65</v>
      </c>
      <c r="F37" s="18" t="s">
        <v>51</v>
      </c>
      <c r="G37" s="13">
        <v>0</v>
      </c>
      <c r="H37" s="18">
        <f t="shared" si="0"/>
        <v>3</v>
      </c>
      <c r="I37" s="18" t="s">
        <v>33</v>
      </c>
    </row>
    <row r="38" spans="1:9" x14ac:dyDescent="0.2">
      <c r="A38" s="24">
        <v>29</v>
      </c>
      <c r="B38" s="20" t="s">
        <v>217</v>
      </c>
      <c r="C38" s="18" t="s">
        <v>69</v>
      </c>
      <c r="D38" s="20">
        <v>4030010882952</v>
      </c>
      <c r="E38" s="18" t="s">
        <v>70</v>
      </c>
      <c r="F38" s="18">
        <v>1</v>
      </c>
      <c r="G38" s="13">
        <v>0</v>
      </c>
      <c r="H38" s="18">
        <f t="shared" si="0"/>
        <v>1</v>
      </c>
      <c r="I38" s="18" t="s">
        <v>71</v>
      </c>
    </row>
    <row r="39" spans="1:9" x14ac:dyDescent="0.2">
      <c r="A39" s="24">
        <v>30</v>
      </c>
      <c r="B39" s="20" t="s">
        <v>218</v>
      </c>
      <c r="C39" s="18" t="s">
        <v>73</v>
      </c>
      <c r="D39" s="18" t="s">
        <v>72</v>
      </c>
      <c r="E39" s="18" t="s">
        <v>74</v>
      </c>
      <c r="F39" s="18">
        <v>2</v>
      </c>
      <c r="G39" s="13">
        <v>0</v>
      </c>
      <c r="H39" s="18">
        <f t="shared" si="0"/>
        <v>2</v>
      </c>
      <c r="I39" s="18" t="s">
        <v>75</v>
      </c>
    </row>
    <row r="40" spans="1:9" x14ac:dyDescent="0.2">
      <c r="A40" s="24">
        <v>31</v>
      </c>
      <c r="B40" s="20" t="s">
        <v>219</v>
      </c>
      <c r="C40" s="18" t="s">
        <v>81</v>
      </c>
      <c r="D40" s="18" t="s">
        <v>80</v>
      </c>
      <c r="E40" s="18" t="s">
        <v>82</v>
      </c>
      <c r="F40" s="18" t="s">
        <v>24</v>
      </c>
      <c r="G40" s="13">
        <v>0</v>
      </c>
      <c r="H40" s="18">
        <f t="shared" si="0"/>
        <v>1</v>
      </c>
      <c r="I40" s="18" t="s">
        <v>83</v>
      </c>
    </row>
    <row r="41" spans="1:9" x14ac:dyDescent="0.2">
      <c r="A41" s="24">
        <v>32</v>
      </c>
      <c r="B41" s="20" t="s">
        <v>220</v>
      </c>
      <c r="C41" s="18" t="s">
        <v>85</v>
      </c>
      <c r="D41" s="18" t="s">
        <v>84</v>
      </c>
      <c r="E41" s="18" t="s">
        <v>65</v>
      </c>
      <c r="F41" s="18" t="s">
        <v>24</v>
      </c>
      <c r="G41" s="13">
        <v>0</v>
      </c>
      <c r="H41" s="18">
        <f t="shared" si="0"/>
        <v>1</v>
      </c>
      <c r="I41" s="18" t="s">
        <v>86</v>
      </c>
    </row>
    <row r="42" spans="1:9" x14ac:dyDescent="0.2">
      <c r="A42" s="24">
        <v>33</v>
      </c>
      <c r="B42" s="20" t="s">
        <v>221</v>
      </c>
      <c r="C42" s="18" t="s">
        <v>106</v>
      </c>
      <c r="D42" s="18" t="s">
        <v>105</v>
      </c>
      <c r="E42" s="18" t="s">
        <v>56</v>
      </c>
      <c r="F42" s="18" t="s">
        <v>107</v>
      </c>
      <c r="G42" s="13">
        <v>0</v>
      </c>
      <c r="H42" s="18">
        <f t="shared" si="0"/>
        <v>8</v>
      </c>
      <c r="I42" s="18" t="s">
        <v>108</v>
      </c>
    </row>
    <row r="43" spans="1:9" x14ac:dyDescent="0.2">
      <c r="A43" s="24">
        <v>34</v>
      </c>
      <c r="B43" s="20" t="s">
        <v>222</v>
      </c>
      <c r="C43" s="18" t="s">
        <v>115</v>
      </c>
      <c r="D43" s="18" t="s">
        <v>114</v>
      </c>
      <c r="E43" s="18" t="s">
        <v>38</v>
      </c>
      <c r="F43" s="18">
        <v>6</v>
      </c>
      <c r="G43" s="13">
        <v>0</v>
      </c>
      <c r="H43" s="18">
        <f t="shared" si="0"/>
        <v>6</v>
      </c>
      <c r="I43" s="18" t="s">
        <v>116</v>
      </c>
    </row>
    <row r="44" spans="1:9" x14ac:dyDescent="0.2">
      <c r="A44" s="24">
        <v>35</v>
      </c>
      <c r="B44" s="20" t="s">
        <v>223</v>
      </c>
      <c r="C44" s="18" t="s">
        <v>125</v>
      </c>
      <c r="D44" s="18" t="s">
        <v>124</v>
      </c>
      <c r="E44" s="18" t="s">
        <v>47</v>
      </c>
      <c r="F44" s="18" t="s">
        <v>24</v>
      </c>
      <c r="G44" s="13">
        <v>0</v>
      </c>
      <c r="H44" s="18">
        <f t="shared" si="0"/>
        <v>1</v>
      </c>
      <c r="I44" s="18" t="s">
        <v>126</v>
      </c>
    </row>
    <row r="45" spans="1:9" x14ac:dyDescent="0.2">
      <c r="A45" s="24">
        <v>36</v>
      </c>
      <c r="B45" s="20" t="s">
        <v>224</v>
      </c>
      <c r="C45" s="18" t="s">
        <v>128</v>
      </c>
      <c r="D45" s="18" t="s">
        <v>127</v>
      </c>
      <c r="E45" s="18" t="s">
        <v>65</v>
      </c>
      <c r="F45" s="18" t="s">
        <v>48</v>
      </c>
      <c r="G45" s="13">
        <v>0</v>
      </c>
      <c r="H45" s="18">
        <f t="shared" si="0"/>
        <v>5</v>
      </c>
      <c r="I45" s="18" t="s">
        <v>129</v>
      </c>
    </row>
    <row r="46" spans="1:9" x14ac:dyDescent="0.2">
      <c r="A46" s="24">
        <v>37</v>
      </c>
      <c r="B46" s="20" t="s">
        <v>225</v>
      </c>
      <c r="C46" s="18" t="s">
        <v>134</v>
      </c>
      <c r="D46" s="18" t="s">
        <v>133</v>
      </c>
      <c r="E46" s="18" t="s">
        <v>47</v>
      </c>
      <c r="F46" s="18">
        <v>6</v>
      </c>
      <c r="G46" s="13">
        <v>0</v>
      </c>
      <c r="H46" s="18">
        <f t="shared" si="0"/>
        <v>6</v>
      </c>
      <c r="I46" s="18" t="s">
        <v>135</v>
      </c>
    </row>
    <row r="47" spans="1:9" x14ac:dyDescent="0.2">
      <c r="A47" s="24">
        <v>38</v>
      </c>
      <c r="B47" s="20" t="s">
        <v>226</v>
      </c>
      <c r="C47" s="18" t="s">
        <v>137</v>
      </c>
      <c r="D47" s="18" t="s">
        <v>136</v>
      </c>
      <c r="E47" s="18" t="s">
        <v>138</v>
      </c>
      <c r="F47" s="18" t="s">
        <v>27</v>
      </c>
      <c r="G47" s="13">
        <v>0</v>
      </c>
      <c r="H47" s="18">
        <f t="shared" si="0"/>
        <v>2</v>
      </c>
      <c r="I47" s="18" t="s">
        <v>139</v>
      </c>
    </row>
    <row r="48" spans="1:9" x14ac:dyDescent="0.2">
      <c r="A48" s="24">
        <v>39</v>
      </c>
      <c r="B48" s="20" t="s">
        <v>227</v>
      </c>
      <c r="C48" s="18" t="s">
        <v>144</v>
      </c>
      <c r="D48" s="18" t="s">
        <v>143</v>
      </c>
      <c r="E48" s="18" t="s">
        <v>145</v>
      </c>
      <c r="F48" s="18" t="s">
        <v>24</v>
      </c>
      <c r="G48" s="13">
        <v>0</v>
      </c>
      <c r="H48" s="18">
        <f t="shared" si="0"/>
        <v>1</v>
      </c>
      <c r="I48" s="18" t="s">
        <v>146</v>
      </c>
    </row>
    <row r="49" spans="1:9" x14ac:dyDescent="0.2">
      <c r="A49" s="24">
        <v>40</v>
      </c>
      <c r="B49" s="20" t="s">
        <v>228</v>
      </c>
      <c r="C49" s="18" t="s">
        <v>148</v>
      </c>
      <c r="D49" s="18" t="s">
        <v>147</v>
      </c>
      <c r="E49" s="18" t="s">
        <v>149</v>
      </c>
      <c r="F49" s="18" t="s">
        <v>27</v>
      </c>
      <c r="G49" s="13">
        <v>0</v>
      </c>
      <c r="H49" s="18">
        <f t="shared" si="0"/>
        <v>2</v>
      </c>
      <c r="I49" s="18" t="s">
        <v>150</v>
      </c>
    </row>
    <row r="50" spans="1:9" x14ac:dyDescent="0.2">
      <c r="A50" s="24">
        <v>41</v>
      </c>
      <c r="B50" s="20" t="s">
        <v>229</v>
      </c>
      <c r="C50" s="18" t="s">
        <v>152</v>
      </c>
      <c r="D50" s="18" t="s">
        <v>151</v>
      </c>
      <c r="E50" s="18" t="s">
        <v>153</v>
      </c>
      <c r="F50" s="18" t="s">
        <v>51</v>
      </c>
      <c r="G50" s="13">
        <v>0</v>
      </c>
      <c r="H50" s="18">
        <f t="shared" si="0"/>
        <v>3</v>
      </c>
      <c r="I50" s="18" t="s">
        <v>154</v>
      </c>
    </row>
    <row r="51" spans="1:9" x14ac:dyDescent="0.2">
      <c r="A51" s="24">
        <v>42</v>
      </c>
      <c r="B51" s="20" t="s">
        <v>230</v>
      </c>
      <c r="C51" s="18" t="s">
        <v>159</v>
      </c>
      <c r="D51" s="18" t="s">
        <v>158</v>
      </c>
      <c r="E51" s="18" t="s">
        <v>36</v>
      </c>
      <c r="F51" s="18" t="s">
        <v>160</v>
      </c>
      <c r="G51" s="13">
        <v>0</v>
      </c>
      <c r="H51" s="18">
        <f t="shared" si="0"/>
        <v>18</v>
      </c>
      <c r="I51" s="18" t="s">
        <v>161</v>
      </c>
    </row>
    <row r="52" spans="1:9" x14ac:dyDescent="0.2">
      <c r="A52" s="24">
        <v>43</v>
      </c>
      <c r="B52" s="20" t="s">
        <v>231</v>
      </c>
      <c r="C52" s="18" t="s">
        <v>176</v>
      </c>
      <c r="D52" s="18" t="s">
        <v>175</v>
      </c>
      <c r="E52" s="18" t="s">
        <v>47</v>
      </c>
      <c r="F52" s="18" t="s">
        <v>27</v>
      </c>
      <c r="G52" s="13">
        <v>0</v>
      </c>
      <c r="H52" s="18">
        <f t="shared" si="0"/>
        <v>2</v>
      </c>
      <c r="I52" s="18" t="s">
        <v>177</v>
      </c>
    </row>
    <row r="53" spans="1:9" x14ac:dyDescent="0.2">
      <c r="A53" s="24">
        <v>44</v>
      </c>
      <c r="B53" s="20" t="s">
        <v>232</v>
      </c>
      <c r="C53" s="18" t="s">
        <v>179</v>
      </c>
      <c r="D53" s="18" t="s">
        <v>178</v>
      </c>
      <c r="E53" s="18" t="s">
        <v>38</v>
      </c>
      <c r="F53" s="18" t="s">
        <v>29</v>
      </c>
      <c r="G53" s="13">
        <v>0</v>
      </c>
      <c r="H53" s="18">
        <f t="shared" si="0"/>
        <v>4</v>
      </c>
      <c r="I53" s="18" t="s">
        <v>180</v>
      </c>
    </row>
    <row r="54" spans="1:9" x14ac:dyDescent="0.2">
      <c r="A54" s="24">
        <v>45</v>
      </c>
      <c r="B54" s="20" t="s">
        <v>233</v>
      </c>
      <c r="C54" s="18" t="s">
        <v>181</v>
      </c>
      <c r="D54" s="18">
        <v>5306000514086</v>
      </c>
      <c r="E54" s="18" t="s">
        <v>36</v>
      </c>
      <c r="F54" s="18" t="s">
        <v>107</v>
      </c>
      <c r="G54" s="13">
        <v>0</v>
      </c>
      <c r="H54" s="18">
        <f t="shared" si="0"/>
        <v>8</v>
      </c>
      <c r="I54" s="18" t="s">
        <v>182</v>
      </c>
    </row>
  </sheetData>
  <sortState ref="A10:J54">
    <sortCondition ref="B10:B54"/>
    <sortCondition ref="I10:I54"/>
  </sortState>
  <mergeCells count="2">
    <mergeCell ref="D2:E2"/>
    <mergeCell ref="D5:F5"/>
  </mergeCells>
  <phoneticPr fontId="0" type="noConversion"/>
  <hyperlinks>
    <hyperlink ref="C32" r:id="rId1" display="https://mroapps.hill.af.mil/componentWhereUsed/index.asp?REMEMBER=FALSE&amp;PARENTORG=100&amp;ITEMNO=AN960C6&amp;PLANT=50&amp;ORGANIZATION=all&amp;MEMORY=FALSE&amp;DATABASE=MAIN&amp;SSO=TRUE&amp;ACTION=QUERY"/>
    <hyperlink ref="C11" r:id="rId2" display="https://mroapps.hill.af.mil/componentWhereUsed/index.asp?REMEMBER=FALSE&amp;PARENTORG=100&amp;ITEMNO=MS16625-1106&amp;PLANT=50&amp;ORGANIZATION=all&amp;MEMORY=FALSE&amp;DATABASE=MAIN&amp;SSO=TRUE&amp;ACTION=QUERY"/>
    <hyperlink ref="C13" r:id="rId3" display="https://mroapps.hill.af.mil/componentWhereUsed/index.asp?REMEMBER=FALSE&amp;PARENTORG=100&amp;ITEMNO=AN960-10L&amp;PLANT=50&amp;ORGANIZATION=all&amp;MEMORY=FALSE&amp;DATABASE=MAIN&amp;SSO=TRUE&amp;ACTION=QUERY"/>
    <hyperlink ref="C21" r:id="rId4" display="https://mroapps.hill.af.mil/componentWhereUsed/index.asp?REMEMBER=FALSE&amp;PARENTORG=100&amp;ITEMNO=AN5-12A&amp;PLANT=50&amp;ORGANIZATION=all&amp;MEMORY=FALSE&amp;DATABASE=MAIN&amp;SSO=TRUE&amp;ACTION=QUERY"/>
    <hyperlink ref="C26" r:id="rId5" display="https://mroapps.hill.af.mil/componentWhereUsed/index.asp?REMEMBER=FALSE&amp;PARENTORG=100&amp;ITEMNO=AN3-3A&amp;PLANT=50&amp;ORGANIZATION=all&amp;MEMORY=FALSE&amp;DATABASE=MAIN&amp;SSO=TRUE&amp;ACTION=QUERY"/>
    <hyperlink ref="C37" r:id="rId6" display="https://mroapps.hill.af.mil/componentWhereUsed/index.asp?REMEMBER=FALSE&amp;PARENTORG=100&amp;ITEMNO=AN4-11A&amp;PLANT=50&amp;ORGANIZATION=all&amp;MEMORY=FALSE&amp;DATABASE=MAIN&amp;SSO=TRUE&amp;ACTION=QUERY"/>
    <hyperlink ref="C34" r:id="rId7" display="https://mroapps.hill.af.mil/componentWhereUsed/index.asp?REMEMBER=FALSE&amp;PARENTORG=100&amp;ITEMNO=AN4-10A&amp;PLANT=50&amp;ORGANIZATION=all&amp;MEMORY=FALSE&amp;DATABASE=MAIN&amp;SSO=TRUE&amp;ACTION=QUERY"/>
    <hyperlink ref="C36" r:id="rId8" display="https://mroapps.hill.af.mil/componentWhereUsed/index.asp?REMEMBER=FALSE&amp;PARENTORG=100&amp;ITEMNO=AN960-8L&amp;PLANT=50&amp;ORGANIZATION=all&amp;MEMORY=FALSE&amp;DATABASE=MAIN&amp;SSO=TRUE&amp;ACTION=QUERY"/>
    <hyperlink ref="C35" r:id="rId9" display="https://mroapps.hill.af.mil/componentWhereUsed/index.asp?REMEMBER=FALSE&amp;PARENTORG=100&amp;ITEMNO=MS21333-98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workbookViewId="0">
      <selection activeCell="F22" sqref="F22"/>
    </sheetView>
  </sheetViews>
  <sheetFormatPr defaultRowHeight="12.75" x14ac:dyDescent="0.2"/>
  <cols>
    <col min="1" max="1" width="5.140625" style="3" customWidth="1"/>
    <col min="2" max="2" width="6.42578125" style="3" customWidth="1"/>
    <col min="3" max="3" width="17.28515625" style="3" customWidth="1"/>
    <col min="4" max="4" width="15.85546875" style="1" bestFit="1" customWidth="1"/>
    <col min="5" max="5" width="22.7109375" style="1" bestFit="1" customWidth="1"/>
    <col min="6" max="6" width="6.28515625" style="2" customWidth="1"/>
    <col min="7" max="7" width="9.28515625" style="3" bestFit="1" customWidth="1"/>
    <col min="8" max="9" width="10.5703125" style="3" bestFit="1" customWidth="1"/>
    <col min="10" max="10" width="17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37" t="s">
        <v>3</v>
      </c>
      <c r="D1" s="15" t="s">
        <v>189</v>
      </c>
      <c r="E1" s="6"/>
      <c r="F1" s="6"/>
      <c r="G1" s="7" t="s">
        <v>4</v>
      </c>
      <c r="H1" s="10" t="s">
        <v>236</v>
      </c>
      <c r="K1"/>
    </row>
    <row r="2" spans="1:11" x14ac:dyDescent="0.2">
      <c r="A2" s="4"/>
      <c r="B2" s="4"/>
      <c r="C2" s="37" t="s">
        <v>6</v>
      </c>
      <c r="D2" s="40" t="s">
        <v>43</v>
      </c>
      <c r="E2" s="41"/>
      <c r="F2" s="6"/>
      <c r="G2" s="7" t="s">
        <v>7</v>
      </c>
      <c r="H2" s="34">
        <v>41204</v>
      </c>
      <c r="K2"/>
    </row>
    <row r="3" spans="1:11" x14ac:dyDescent="0.2">
      <c r="A3" s="4"/>
      <c r="B3" s="4"/>
      <c r="C3" s="37" t="s">
        <v>8</v>
      </c>
      <c r="D3" s="16" t="s">
        <v>21</v>
      </c>
      <c r="E3" s="10" t="s">
        <v>241</v>
      </c>
      <c r="F3" s="6"/>
      <c r="G3" s="6"/>
      <c r="H3" s="6"/>
      <c r="I3" s="6"/>
      <c r="K3"/>
    </row>
    <row r="4" spans="1:11" x14ac:dyDescent="0.2">
      <c r="A4" s="4"/>
      <c r="B4" s="4"/>
      <c r="C4" s="37" t="s">
        <v>9</v>
      </c>
      <c r="D4" s="17" t="s">
        <v>22</v>
      </c>
      <c r="E4" s="37"/>
      <c r="F4" s="6"/>
      <c r="G4" s="6"/>
      <c r="H4" s="6"/>
      <c r="I4" s="6"/>
      <c r="K4"/>
    </row>
    <row r="5" spans="1:11" x14ac:dyDescent="0.2">
      <c r="A5" s="4"/>
      <c r="B5" s="10" t="s">
        <v>17</v>
      </c>
      <c r="C5" s="37" t="s">
        <v>10</v>
      </c>
      <c r="D5" s="42" t="s">
        <v>242</v>
      </c>
      <c r="E5" s="44"/>
      <c r="F5" s="44"/>
      <c r="G5" s="6"/>
      <c r="H5" s="6"/>
      <c r="I5" s="6"/>
      <c r="K5"/>
    </row>
    <row r="6" spans="1:11" x14ac:dyDescent="0.2">
      <c r="A6" s="4"/>
      <c r="B6" s="10" t="s">
        <v>23</v>
      </c>
      <c r="C6" s="37" t="s">
        <v>11</v>
      </c>
      <c r="D6" s="16">
        <v>48</v>
      </c>
      <c r="E6" s="10" t="s">
        <v>44</v>
      </c>
      <c r="F6" s="6"/>
      <c r="G6" s="6"/>
      <c r="H6" s="6"/>
      <c r="I6" s="6"/>
      <c r="K6"/>
    </row>
    <row r="7" spans="1:11" x14ac:dyDescent="0.2">
      <c r="A7" s="4"/>
      <c r="B7" s="4"/>
      <c r="C7" s="37" t="s">
        <v>12</v>
      </c>
      <c r="D7" s="16">
        <v>4</v>
      </c>
      <c r="E7" s="38"/>
      <c r="F7" s="6"/>
      <c r="G7" s="6"/>
      <c r="H7" s="6"/>
      <c r="I7" s="6"/>
      <c r="K7"/>
    </row>
    <row r="8" spans="1:11" ht="12" customHeight="1" x14ac:dyDescent="0.2">
      <c r="A8" s="4"/>
      <c r="B8" s="4"/>
      <c r="C8" s="37"/>
      <c r="D8" s="16"/>
      <c r="E8" s="6"/>
      <c r="F8" s="6"/>
      <c r="G8" s="6"/>
      <c r="H8" s="6"/>
      <c r="I8" s="6"/>
      <c r="K8"/>
    </row>
    <row r="9" spans="1:11" x14ac:dyDescent="0.2">
      <c r="A9" s="25" t="s">
        <v>14</v>
      </c>
      <c r="B9" s="25" t="s">
        <v>16</v>
      </c>
      <c r="C9" s="25" t="s">
        <v>18</v>
      </c>
      <c r="D9" s="26" t="s">
        <v>0</v>
      </c>
      <c r="E9" s="25" t="s">
        <v>1</v>
      </c>
      <c r="F9" s="25" t="s">
        <v>2</v>
      </c>
      <c r="G9" s="25" t="s">
        <v>20</v>
      </c>
      <c r="H9" s="25" t="s">
        <v>15</v>
      </c>
    </row>
    <row r="10" spans="1:11" x14ac:dyDescent="0.2">
      <c r="A10" s="27">
        <v>1</v>
      </c>
      <c r="B10" s="25" t="s">
        <v>201</v>
      </c>
      <c r="C10" s="27" t="s">
        <v>102</v>
      </c>
      <c r="D10" s="29">
        <v>5330005821548</v>
      </c>
      <c r="E10" s="27" t="s">
        <v>103</v>
      </c>
      <c r="F10" s="35">
        <v>4</v>
      </c>
      <c r="G10" s="27">
        <f t="shared" ref="G10:G54" si="0">SUM(F10*1)</f>
        <v>4</v>
      </c>
      <c r="H10" s="27" t="s">
        <v>104</v>
      </c>
      <c r="I10" s="3" t="s">
        <v>13</v>
      </c>
      <c r="J10" s="3" t="s">
        <v>13</v>
      </c>
    </row>
    <row r="11" spans="1:11" x14ac:dyDescent="0.2">
      <c r="A11" s="27">
        <v>2</v>
      </c>
      <c r="B11" s="26" t="s">
        <v>191</v>
      </c>
      <c r="C11" s="27" t="s">
        <v>50</v>
      </c>
      <c r="D11" s="29">
        <v>5310001411795</v>
      </c>
      <c r="E11" s="27" t="s">
        <v>38</v>
      </c>
      <c r="F11" s="35">
        <v>3</v>
      </c>
      <c r="G11" s="27">
        <f t="shared" si="0"/>
        <v>3</v>
      </c>
      <c r="H11" s="27" t="s">
        <v>35</v>
      </c>
    </row>
    <row r="12" spans="1:11" x14ac:dyDescent="0.2">
      <c r="A12" s="27">
        <v>3</v>
      </c>
      <c r="B12" s="25" t="s">
        <v>234</v>
      </c>
      <c r="C12" s="27" t="s">
        <v>77</v>
      </c>
      <c r="D12" s="29">
        <v>5340008170912</v>
      </c>
      <c r="E12" s="27" t="s">
        <v>244</v>
      </c>
      <c r="F12" s="35">
        <v>1</v>
      </c>
      <c r="G12" s="27">
        <f t="shared" si="0"/>
        <v>1</v>
      </c>
      <c r="H12" s="27" t="s">
        <v>79</v>
      </c>
      <c r="I12" s="14" t="s">
        <v>13</v>
      </c>
    </row>
    <row r="13" spans="1:11" x14ac:dyDescent="0.2">
      <c r="A13" s="27">
        <v>4</v>
      </c>
      <c r="B13" s="26" t="s">
        <v>195</v>
      </c>
      <c r="C13" s="27" t="s">
        <v>62</v>
      </c>
      <c r="D13" s="29">
        <v>5310001670835</v>
      </c>
      <c r="E13" s="27" t="s">
        <v>38</v>
      </c>
      <c r="F13" s="35">
        <v>4</v>
      </c>
      <c r="G13" s="27">
        <f t="shared" si="0"/>
        <v>4</v>
      </c>
      <c r="H13" s="27" t="s">
        <v>25</v>
      </c>
    </row>
    <row r="14" spans="1:11" x14ac:dyDescent="0.2">
      <c r="A14" s="27">
        <v>5</v>
      </c>
      <c r="B14" s="25" t="s">
        <v>200</v>
      </c>
      <c r="C14" s="27" t="s">
        <v>99</v>
      </c>
      <c r="D14" s="29">
        <v>5331008052966</v>
      </c>
      <c r="E14" s="27" t="s">
        <v>96</v>
      </c>
      <c r="F14" s="35">
        <v>10</v>
      </c>
      <c r="G14" s="27">
        <f t="shared" si="0"/>
        <v>10</v>
      </c>
      <c r="H14" s="27" t="s">
        <v>100</v>
      </c>
    </row>
    <row r="15" spans="1:11" x14ac:dyDescent="0.2">
      <c r="A15" s="27">
        <v>6</v>
      </c>
      <c r="B15" s="25" t="s">
        <v>199</v>
      </c>
      <c r="C15" s="27" t="s">
        <v>95</v>
      </c>
      <c r="D15" s="29">
        <v>5331006180801</v>
      </c>
      <c r="E15" s="27" t="s">
        <v>96</v>
      </c>
      <c r="F15" s="35">
        <v>2</v>
      </c>
      <c r="G15" s="27">
        <f t="shared" si="0"/>
        <v>2</v>
      </c>
      <c r="H15" s="27" t="s">
        <v>97</v>
      </c>
    </row>
    <row r="16" spans="1:11" x14ac:dyDescent="0.2">
      <c r="A16" s="27">
        <v>7</v>
      </c>
      <c r="B16" s="25" t="s">
        <v>212</v>
      </c>
      <c r="C16" s="27" t="s">
        <v>173</v>
      </c>
      <c r="D16" s="29">
        <v>5310008775796</v>
      </c>
      <c r="E16" s="27" t="s">
        <v>47</v>
      </c>
      <c r="F16" s="35">
        <v>1</v>
      </c>
      <c r="G16" s="27">
        <f t="shared" si="0"/>
        <v>1</v>
      </c>
      <c r="H16" s="27" t="s">
        <v>174</v>
      </c>
    </row>
    <row r="17" spans="1:10" x14ac:dyDescent="0.2">
      <c r="A17" s="27">
        <v>8</v>
      </c>
      <c r="B17" s="25" t="s">
        <v>238</v>
      </c>
      <c r="C17" s="27" t="s">
        <v>166</v>
      </c>
      <c r="D17" s="29">
        <v>5305009836659</v>
      </c>
      <c r="E17" s="27" t="s">
        <v>56</v>
      </c>
      <c r="F17" s="35">
        <v>6</v>
      </c>
      <c r="G17" s="27">
        <f t="shared" si="0"/>
        <v>6</v>
      </c>
      <c r="H17" s="27" t="s">
        <v>239</v>
      </c>
    </row>
    <row r="18" spans="1:10" x14ac:dyDescent="0.2">
      <c r="A18" s="27">
        <v>9</v>
      </c>
      <c r="B18" s="25" t="s">
        <v>204</v>
      </c>
      <c r="C18" s="27" t="s">
        <v>118</v>
      </c>
      <c r="D18" s="29">
        <v>5331005822133</v>
      </c>
      <c r="E18" s="27" t="s">
        <v>96</v>
      </c>
      <c r="F18" s="35">
        <v>2</v>
      </c>
      <c r="G18" s="27">
        <f t="shared" si="0"/>
        <v>2</v>
      </c>
      <c r="H18" s="27" t="s">
        <v>119</v>
      </c>
    </row>
    <row r="19" spans="1:10" x14ac:dyDescent="0.2">
      <c r="A19" s="27">
        <v>10</v>
      </c>
      <c r="B19" s="25" t="s">
        <v>198</v>
      </c>
      <c r="C19" s="27" t="s">
        <v>91</v>
      </c>
      <c r="D19" s="29">
        <v>5315002341863</v>
      </c>
      <c r="E19" s="27" t="s">
        <v>92</v>
      </c>
      <c r="F19" s="35">
        <v>2</v>
      </c>
      <c r="G19" s="27">
        <f t="shared" si="0"/>
        <v>2</v>
      </c>
      <c r="H19" s="27" t="s">
        <v>93</v>
      </c>
    </row>
    <row r="20" spans="1:10" x14ac:dyDescent="0.2">
      <c r="A20" s="27">
        <v>11</v>
      </c>
      <c r="B20" s="25" t="s">
        <v>203</v>
      </c>
      <c r="C20" s="27" t="s">
        <v>112</v>
      </c>
      <c r="D20" s="29">
        <v>5310008775797</v>
      </c>
      <c r="E20" s="27" t="s">
        <v>47</v>
      </c>
      <c r="F20" s="35">
        <v>2</v>
      </c>
      <c r="G20" s="27">
        <f t="shared" si="0"/>
        <v>2</v>
      </c>
      <c r="H20" s="27" t="s">
        <v>113</v>
      </c>
    </row>
    <row r="21" spans="1:10" s="23" customFormat="1" x14ac:dyDescent="0.2">
      <c r="A21" s="27">
        <v>12</v>
      </c>
      <c r="B21" s="26" t="s">
        <v>190</v>
      </c>
      <c r="C21" s="27" t="s">
        <v>46</v>
      </c>
      <c r="D21" s="29">
        <v>5310001768108</v>
      </c>
      <c r="E21" s="27" t="s">
        <v>47</v>
      </c>
      <c r="F21" s="35">
        <v>5</v>
      </c>
      <c r="G21" s="27">
        <f t="shared" si="0"/>
        <v>5</v>
      </c>
      <c r="H21" s="27" t="s">
        <v>34</v>
      </c>
      <c r="I21" s="21"/>
      <c r="J21" s="21"/>
    </row>
    <row r="22" spans="1:10" s="23" customFormat="1" x14ac:dyDescent="0.2">
      <c r="A22" s="27">
        <v>13</v>
      </c>
      <c r="B22" s="25" t="s">
        <v>211</v>
      </c>
      <c r="C22" s="27" t="s">
        <v>169</v>
      </c>
      <c r="D22" s="29">
        <v>5310001670818</v>
      </c>
      <c r="E22" s="27" t="s">
        <v>38</v>
      </c>
      <c r="F22" s="35">
        <v>23</v>
      </c>
      <c r="G22" s="27">
        <f t="shared" si="0"/>
        <v>23</v>
      </c>
      <c r="H22" s="27" t="s">
        <v>171</v>
      </c>
      <c r="I22" s="21"/>
      <c r="J22" s="21"/>
    </row>
    <row r="23" spans="1:10" s="23" customFormat="1" x14ac:dyDescent="0.2">
      <c r="A23" s="27">
        <v>14</v>
      </c>
      <c r="B23" s="25" t="s">
        <v>205</v>
      </c>
      <c r="C23" s="27" t="s">
        <v>121</v>
      </c>
      <c r="D23" s="29">
        <v>5305006140246</v>
      </c>
      <c r="E23" s="27" t="s">
        <v>56</v>
      </c>
      <c r="F23" s="35">
        <v>13</v>
      </c>
      <c r="G23" s="27">
        <f t="shared" si="0"/>
        <v>13</v>
      </c>
      <c r="H23" s="27" t="s">
        <v>123</v>
      </c>
    </row>
    <row r="24" spans="1:10" s="23" customFormat="1" x14ac:dyDescent="0.2">
      <c r="A24" s="27">
        <v>15</v>
      </c>
      <c r="B24" s="25" t="s">
        <v>214</v>
      </c>
      <c r="C24" s="27" t="s">
        <v>187</v>
      </c>
      <c r="D24" s="29">
        <v>5310010164871</v>
      </c>
      <c r="E24" s="27" t="s">
        <v>38</v>
      </c>
      <c r="F24" s="27">
        <v>2</v>
      </c>
      <c r="G24" s="27">
        <f t="shared" si="0"/>
        <v>2</v>
      </c>
      <c r="H24" s="27" t="s">
        <v>188</v>
      </c>
    </row>
    <row r="25" spans="1:10" s="23" customFormat="1" x14ac:dyDescent="0.2">
      <c r="A25" s="27">
        <v>16</v>
      </c>
      <c r="B25" s="25" t="s">
        <v>208</v>
      </c>
      <c r="C25" s="27" t="s">
        <v>156</v>
      </c>
      <c r="D25" s="29">
        <v>5310001670820</v>
      </c>
      <c r="E25" s="27" t="s">
        <v>38</v>
      </c>
      <c r="F25" s="27">
        <v>21</v>
      </c>
      <c r="G25" s="27">
        <f t="shared" si="0"/>
        <v>21</v>
      </c>
      <c r="H25" s="27" t="s">
        <v>157</v>
      </c>
    </row>
    <row r="26" spans="1:10" s="23" customFormat="1" x14ac:dyDescent="0.2">
      <c r="A26" s="27">
        <v>17</v>
      </c>
      <c r="B26" s="26" t="s">
        <v>194</v>
      </c>
      <c r="C26" s="27" t="s">
        <v>58</v>
      </c>
      <c r="D26" s="29">
        <v>5310005158058</v>
      </c>
      <c r="E26" s="27" t="s">
        <v>38</v>
      </c>
      <c r="F26" s="35">
        <v>2</v>
      </c>
      <c r="G26" s="27">
        <f t="shared" si="0"/>
        <v>2</v>
      </c>
      <c r="H26" s="27" t="s">
        <v>26</v>
      </c>
    </row>
    <row r="27" spans="1:10" s="23" customFormat="1" x14ac:dyDescent="0.2">
      <c r="A27" s="27">
        <v>18</v>
      </c>
      <c r="B27" s="25" t="s">
        <v>206</v>
      </c>
      <c r="C27" s="27" t="s">
        <v>131</v>
      </c>
      <c r="D27" s="29">
        <v>5340008379408</v>
      </c>
      <c r="E27" s="27" t="s">
        <v>82</v>
      </c>
      <c r="F27" s="35">
        <v>2</v>
      </c>
      <c r="G27" s="27">
        <f t="shared" si="0"/>
        <v>2</v>
      </c>
      <c r="H27" s="27" t="s">
        <v>132</v>
      </c>
    </row>
    <row r="28" spans="1:10" s="23" customFormat="1" x14ac:dyDescent="0.2">
      <c r="A28" s="27">
        <v>19</v>
      </c>
      <c r="B28" s="25" t="s">
        <v>213</v>
      </c>
      <c r="C28" s="27" t="s">
        <v>184</v>
      </c>
      <c r="D28" s="29">
        <v>5310002083755</v>
      </c>
      <c r="E28" s="27" t="s">
        <v>47</v>
      </c>
      <c r="F28" s="35">
        <v>3</v>
      </c>
      <c r="G28" s="27">
        <f t="shared" si="0"/>
        <v>3</v>
      </c>
      <c r="H28" s="27" t="s">
        <v>185</v>
      </c>
    </row>
    <row r="29" spans="1:10" s="23" customFormat="1" x14ac:dyDescent="0.2">
      <c r="A29" s="27">
        <v>20</v>
      </c>
      <c r="B29" s="25" t="s">
        <v>202</v>
      </c>
      <c r="C29" s="27" t="s">
        <v>110</v>
      </c>
      <c r="D29" s="29">
        <v>5305005432753</v>
      </c>
      <c r="E29" s="27" t="s">
        <v>56</v>
      </c>
      <c r="F29" s="27">
        <v>9</v>
      </c>
      <c r="G29" s="27">
        <f t="shared" si="0"/>
        <v>9</v>
      </c>
      <c r="H29" s="27" t="s">
        <v>111</v>
      </c>
    </row>
    <row r="30" spans="1:10" x14ac:dyDescent="0.2">
      <c r="A30" s="27">
        <v>21</v>
      </c>
      <c r="B30" s="25" t="s">
        <v>197</v>
      </c>
      <c r="C30" s="27" t="s">
        <v>88</v>
      </c>
      <c r="D30" s="29">
        <v>5325010062220</v>
      </c>
      <c r="E30" s="27" t="s">
        <v>37</v>
      </c>
      <c r="F30" s="35">
        <v>1</v>
      </c>
      <c r="G30" s="27">
        <f t="shared" si="0"/>
        <v>1</v>
      </c>
      <c r="H30" s="27" t="s">
        <v>89</v>
      </c>
    </row>
    <row r="31" spans="1:10" x14ac:dyDescent="0.2">
      <c r="A31" s="27">
        <v>22</v>
      </c>
      <c r="B31" s="25" t="s">
        <v>209</v>
      </c>
      <c r="C31" s="27" t="s">
        <v>163</v>
      </c>
      <c r="D31" s="36">
        <v>5315006197976</v>
      </c>
      <c r="E31" s="27" t="s">
        <v>65</v>
      </c>
      <c r="F31" s="35">
        <v>2</v>
      </c>
      <c r="G31" s="27">
        <f t="shared" si="0"/>
        <v>2</v>
      </c>
      <c r="H31" s="27" t="s">
        <v>164</v>
      </c>
    </row>
    <row r="32" spans="1:10" x14ac:dyDescent="0.2">
      <c r="A32" s="27">
        <v>23</v>
      </c>
      <c r="B32" s="26" t="s">
        <v>193</v>
      </c>
      <c r="C32" s="27" t="s">
        <v>55</v>
      </c>
      <c r="D32" s="29">
        <v>5305006140270</v>
      </c>
      <c r="E32" s="27" t="s">
        <v>56</v>
      </c>
      <c r="F32" s="35">
        <v>3</v>
      </c>
      <c r="G32" s="27">
        <f t="shared" si="0"/>
        <v>3</v>
      </c>
      <c r="H32" s="27" t="s">
        <v>31</v>
      </c>
    </row>
    <row r="33" spans="1:8" x14ac:dyDescent="0.2">
      <c r="A33" s="27">
        <v>24</v>
      </c>
      <c r="B33" s="25" t="s">
        <v>207</v>
      </c>
      <c r="C33" s="27" t="s">
        <v>141</v>
      </c>
      <c r="D33" s="29">
        <v>5310005668864</v>
      </c>
      <c r="E33" s="27" t="s">
        <v>47</v>
      </c>
      <c r="F33" s="27">
        <v>1</v>
      </c>
      <c r="G33" s="27">
        <f t="shared" si="0"/>
        <v>1</v>
      </c>
      <c r="H33" s="27" t="s">
        <v>142</v>
      </c>
    </row>
    <row r="34" spans="1:8" x14ac:dyDescent="0.2">
      <c r="A34" s="27">
        <v>25</v>
      </c>
      <c r="B34" s="26" t="s">
        <v>196</v>
      </c>
      <c r="C34" s="27" t="s">
        <v>67</v>
      </c>
      <c r="D34" s="29">
        <v>1650009541432</v>
      </c>
      <c r="E34" s="27" t="s">
        <v>68</v>
      </c>
      <c r="F34" s="35">
        <v>1</v>
      </c>
      <c r="G34" s="27">
        <f t="shared" si="0"/>
        <v>1</v>
      </c>
      <c r="H34" s="27" t="s">
        <v>32</v>
      </c>
    </row>
    <row r="35" spans="1:8" x14ac:dyDescent="0.2">
      <c r="A35" s="27">
        <v>26</v>
      </c>
      <c r="B35" s="26" t="s">
        <v>192</v>
      </c>
      <c r="C35" s="27" t="s">
        <v>53</v>
      </c>
      <c r="D35" s="29">
        <v>5310009618394</v>
      </c>
      <c r="E35" s="27" t="s">
        <v>47</v>
      </c>
      <c r="F35" s="35">
        <v>2</v>
      </c>
      <c r="G35" s="27">
        <f t="shared" si="0"/>
        <v>2</v>
      </c>
      <c r="H35" s="27" t="s">
        <v>30</v>
      </c>
    </row>
    <row r="36" spans="1:8" x14ac:dyDescent="0.2">
      <c r="A36" s="27">
        <v>27</v>
      </c>
      <c r="B36" s="26" t="s">
        <v>215</v>
      </c>
      <c r="C36" s="27" t="s">
        <v>60</v>
      </c>
      <c r="D36" s="29">
        <v>5310001413010</v>
      </c>
      <c r="E36" s="27" t="s">
        <v>47</v>
      </c>
      <c r="F36" s="35">
        <v>2</v>
      </c>
      <c r="G36" s="27">
        <f t="shared" si="0"/>
        <v>2</v>
      </c>
      <c r="H36" s="27" t="s">
        <v>28</v>
      </c>
    </row>
    <row r="37" spans="1:8" x14ac:dyDescent="0.2">
      <c r="A37" s="27">
        <v>28</v>
      </c>
      <c r="B37" s="26" t="s">
        <v>216</v>
      </c>
      <c r="C37" s="27" t="s">
        <v>64</v>
      </c>
      <c r="D37" s="29">
        <v>5315008116495</v>
      </c>
      <c r="E37" s="27" t="s">
        <v>65</v>
      </c>
      <c r="F37" s="35">
        <v>3</v>
      </c>
      <c r="G37" s="27">
        <f t="shared" si="0"/>
        <v>3</v>
      </c>
      <c r="H37" s="27" t="s">
        <v>33</v>
      </c>
    </row>
    <row r="38" spans="1:8" x14ac:dyDescent="0.2">
      <c r="A38" s="27">
        <v>29</v>
      </c>
      <c r="B38" s="26" t="s">
        <v>217</v>
      </c>
      <c r="C38" s="27" t="s">
        <v>69</v>
      </c>
      <c r="D38" s="29">
        <v>4030010882952</v>
      </c>
      <c r="E38" s="27" t="s">
        <v>240</v>
      </c>
      <c r="F38" s="27">
        <v>1</v>
      </c>
      <c r="G38" s="27">
        <f t="shared" si="0"/>
        <v>1</v>
      </c>
      <c r="H38" s="27" t="s">
        <v>71</v>
      </c>
    </row>
    <row r="39" spans="1:8" x14ac:dyDescent="0.2">
      <c r="A39" s="27">
        <v>30</v>
      </c>
      <c r="B39" s="26" t="s">
        <v>218</v>
      </c>
      <c r="C39" s="27" t="s">
        <v>73</v>
      </c>
      <c r="D39" s="29">
        <v>3120004618848</v>
      </c>
      <c r="E39" s="27" t="s">
        <v>74</v>
      </c>
      <c r="F39" s="27">
        <v>2</v>
      </c>
      <c r="G39" s="27">
        <f t="shared" si="0"/>
        <v>2</v>
      </c>
      <c r="H39" s="27" t="s">
        <v>75</v>
      </c>
    </row>
    <row r="40" spans="1:8" x14ac:dyDescent="0.2">
      <c r="A40" s="27">
        <v>31</v>
      </c>
      <c r="B40" s="26" t="s">
        <v>219</v>
      </c>
      <c r="C40" s="27" t="s">
        <v>81</v>
      </c>
      <c r="D40" s="29">
        <v>5340005150525</v>
      </c>
      <c r="E40" s="27" t="s">
        <v>82</v>
      </c>
      <c r="F40" s="35">
        <v>1</v>
      </c>
      <c r="G40" s="27">
        <f t="shared" si="0"/>
        <v>1</v>
      </c>
      <c r="H40" s="27" t="s">
        <v>83</v>
      </c>
    </row>
    <row r="41" spans="1:8" x14ac:dyDescent="0.2">
      <c r="A41" s="27">
        <v>32</v>
      </c>
      <c r="B41" s="26" t="s">
        <v>220</v>
      </c>
      <c r="C41" s="27" t="s">
        <v>85</v>
      </c>
      <c r="D41" s="29">
        <v>5315008119213</v>
      </c>
      <c r="E41" s="27" t="s">
        <v>65</v>
      </c>
      <c r="F41" s="35">
        <v>1</v>
      </c>
      <c r="G41" s="27">
        <f t="shared" si="0"/>
        <v>1</v>
      </c>
      <c r="H41" s="27" t="s">
        <v>86</v>
      </c>
    </row>
    <row r="42" spans="1:8" x14ac:dyDescent="0.2">
      <c r="A42" s="27">
        <v>33</v>
      </c>
      <c r="B42" s="26" t="s">
        <v>221</v>
      </c>
      <c r="C42" s="27" t="s">
        <v>106</v>
      </c>
      <c r="D42" s="29">
        <v>5305006164831</v>
      </c>
      <c r="E42" s="27" t="s">
        <v>56</v>
      </c>
      <c r="F42" s="35">
        <v>8</v>
      </c>
      <c r="G42" s="27">
        <f t="shared" si="0"/>
        <v>8</v>
      </c>
      <c r="H42" s="27" t="s">
        <v>108</v>
      </c>
    </row>
    <row r="43" spans="1:8" x14ac:dyDescent="0.2">
      <c r="A43" s="27">
        <v>34</v>
      </c>
      <c r="B43" s="26" t="s">
        <v>222</v>
      </c>
      <c r="C43" s="27" t="s">
        <v>115</v>
      </c>
      <c r="D43" s="29">
        <v>5310000806004</v>
      </c>
      <c r="E43" s="27" t="s">
        <v>38</v>
      </c>
      <c r="F43" s="27">
        <v>6</v>
      </c>
      <c r="G43" s="27">
        <f t="shared" si="0"/>
        <v>6</v>
      </c>
      <c r="H43" s="27" t="s">
        <v>116</v>
      </c>
    </row>
    <row r="44" spans="1:8" x14ac:dyDescent="0.2">
      <c r="A44" s="27">
        <v>35</v>
      </c>
      <c r="B44" s="26" t="s">
        <v>223</v>
      </c>
      <c r="C44" s="27" t="s">
        <v>125</v>
      </c>
      <c r="D44" s="29">
        <v>5310000880553</v>
      </c>
      <c r="E44" s="27" t="s">
        <v>47</v>
      </c>
      <c r="F44" s="35">
        <v>1</v>
      </c>
      <c r="G44" s="27">
        <f t="shared" si="0"/>
        <v>1</v>
      </c>
      <c r="H44" s="27" t="s">
        <v>126</v>
      </c>
    </row>
    <row r="45" spans="1:8" x14ac:dyDescent="0.2">
      <c r="A45" s="27">
        <v>36</v>
      </c>
      <c r="B45" s="26" t="s">
        <v>224</v>
      </c>
      <c r="C45" s="27" t="s">
        <v>128</v>
      </c>
      <c r="D45" s="29">
        <v>5315008288190</v>
      </c>
      <c r="E45" s="27" t="s">
        <v>65</v>
      </c>
      <c r="F45" s="35">
        <v>5</v>
      </c>
      <c r="G45" s="27">
        <f t="shared" si="0"/>
        <v>5</v>
      </c>
      <c r="H45" s="27" t="s">
        <v>129</v>
      </c>
    </row>
    <row r="46" spans="1:8" x14ac:dyDescent="0.2">
      <c r="A46" s="27">
        <v>37</v>
      </c>
      <c r="B46" s="26" t="s">
        <v>225</v>
      </c>
      <c r="C46" s="27" t="s">
        <v>134</v>
      </c>
      <c r="D46" s="29">
        <v>5310009500039</v>
      </c>
      <c r="E46" s="27" t="s">
        <v>47</v>
      </c>
      <c r="F46" s="27">
        <v>6</v>
      </c>
      <c r="G46" s="27">
        <f t="shared" si="0"/>
        <v>6</v>
      </c>
      <c r="H46" s="27" t="s">
        <v>135</v>
      </c>
    </row>
    <row r="47" spans="1:8" x14ac:dyDescent="0.2">
      <c r="A47" s="27">
        <v>38</v>
      </c>
      <c r="B47" s="26" t="s">
        <v>226</v>
      </c>
      <c r="C47" s="27" t="s">
        <v>137</v>
      </c>
      <c r="D47" s="29">
        <v>5305012457192</v>
      </c>
      <c r="E47" s="27" t="s">
        <v>138</v>
      </c>
      <c r="F47" s="35">
        <v>2</v>
      </c>
      <c r="G47" s="27">
        <f t="shared" si="0"/>
        <v>2</v>
      </c>
      <c r="H47" s="27" t="s">
        <v>139</v>
      </c>
    </row>
    <row r="48" spans="1:8" x14ac:dyDescent="0.2">
      <c r="A48" s="27">
        <v>39</v>
      </c>
      <c r="B48" s="26" t="s">
        <v>227</v>
      </c>
      <c r="C48" s="27" t="s">
        <v>144</v>
      </c>
      <c r="D48" s="29">
        <v>5365004851371</v>
      </c>
      <c r="E48" s="27" t="s">
        <v>145</v>
      </c>
      <c r="F48" s="35">
        <v>1</v>
      </c>
      <c r="G48" s="27">
        <f t="shared" si="0"/>
        <v>1</v>
      </c>
      <c r="H48" s="27" t="s">
        <v>146</v>
      </c>
    </row>
    <row r="49" spans="1:8" x14ac:dyDescent="0.2">
      <c r="A49" s="27">
        <v>40</v>
      </c>
      <c r="B49" s="26" t="s">
        <v>228</v>
      </c>
      <c r="C49" s="27" t="s">
        <v>148</v>
      </c>
      <c r="D49" s="29">
        <v>5365002893019</v>
      </c>
      <c r="E49" s="27" t="s">
        <v>149</v>
      </c>
      <c r="F49" s="35">
        <v>2</v>
      </c>
      <c r="G49" s="27">
        <f t="shared" si="0"/>
        <v>2</v>
      </c>
      <c r="H49" s="27" t="s">
        <v>150</v>
      </c>
    </row>
    <row r="50" spans="1:8" x14ac:dyDescent="0.2">
      <c r="A50" s="27">
        <v>41</v>
      </c>
      <c r="B50" s="26" t="s">
        <v>229</v>
      </c>
      <c r="C50" s="27" t="s">
        <v>152</v>
      </c>
      <c r="D50" s="29">
        <v>3110001965490</v>
      </c>
      <c r="E50" s="27" t="s">
        <v>153</v>
      </c>
      <c r="F50" s="35">
        <v>3</v>
      </c>
      <c r="G50" s="27">
        <f t="shared" si="0"/>
        <v>3</v>
      </c>
      <c r="H50" s="27" t="s">
        <v>154</v>
      </c>
    </row>
    <row r="51" spans="1:8" x14ac:dyDescent="0.2">
      <c r="A51" s="27">
        <v>42</v>
      </c>
      <c r="B51" s="26" t="s">
        <v>230</v>
      </c>
      <c r="C51" s="27" t="s">
        <v>159</v>
      </c>
      <c r="D51" s="29">
        <v>5305000514076</v>
      </c>
      <c r="E51" s="27" t="s">
        <v>36</v>
      </c>
      <c r="F51" s="35">
        <v>18</v>
      </c>
      <c r="G51" s="27">
        <f t="shared" si="0"/>
        <v>18</v>
      </c>
      <c r="H51" s="27" t="s">
        <v>161</v>
      </c>
    </row>
    <row r="52" spans="1:8" x14ac:dyDescent="0.2">
      <c r="A52" s="27">
        <v>43</v>
      </c>
      <c r="B52" s="26" t="s">
        <v>231</v>
      </c>
      <c r="C52" s="27" t="s">
        <v>176</v>
      </c>
      <c r="D52" s="29">
        <v>5310002263911</v>
      </c>
      <c r="E52" s="27" t="s">
        <v>47</v>
      </c>
      <c r="F52" s="35">
        <v>2</v>
      </c>
      <c r="G52" s="27">
        <f t="shared" si="0"/>
        <v>2</v>
      </c>
      <c r="H52" s="27" t="s">
        <v>177</v>
      </c>
    </row>
    <row r="53" spans="1:8" x14ac:dyDescent="0.2">
      <c r="A53" s="27">
        <v>44</v>
      </c>
      <c r="B53" s="26" t="s">
        <v>232</v>
      </c>
      <c r="C53" s="27" t="s">
        <v>179</v>
      </c>
      <c r="D53" s="29">
        <v>5310001670838</v>
      </c>
      <c r="E53" s="27" t="s">
        <v>38</v>
      </c>
      <c r="F53" s="35">
        <v>4</v>
      </c>
      <c r="G53" s="27">
        <f t="shared" si="0"/>
        <v>4</v>
      </c>
      <c r="H53" s="27" t="s">
        <v>180</v>
      </c>
    </row>
    <row r="54" spans="1:8" x14ac:dyDescent="0.2">
      <c r="A54" s="27">
        <v>45</v>
      </c>
      <c r="B54" s="26" t="s">
        <v>233</v>
      </c>
      <c r="C54" s="27" t="s">
        <v>181</v>
      </c>
      <c r="D54" s="29">
        <v>5306000514086</v>
      </c>
      <c r="E54" s="27" t="s">
        <v>36</v>
      </c>
      <c r="F54" s="35">
        <v>8</v>
      </c>
      <c r="G54" s="27">
        <f t="shared" si="0"/>
        <v>8</v>
      </c>
      <c r="H54" s="27" t="s">
        <v>182</v>
      </c>
    </row>
    <row r="55" spans="1:8" x14ac:dyDescent="0.2">
      <c r="A55" s="27">
        <v>46</v>
      </c>
      <c r="B55" s="25" t="s">
        <v>237</v>
      </c>
      <c r="C55" s="27" t="s">
        <v>235</v>
      </c>
      <c r="D55" s="29">
        <v>5306000680513</v>
      </c>
      <c r="E55" s="29" t="s">
        <v>36</v>
      </c>
      <c r="F55" s="39">
        <v>4</v>
      </c>
      <c r="G55" s="27">
        <v>4</v>
      </c>
      <c r="H55" s="27" t="s">
        <v>243</v>
      </c>
    </row>
  </sheetData>
  <sortState ref="B10:I55">
    <sortCondition ref="B9"/>
  </sortState>
  <mergeCells count="2">
    <mergeCell ref="D2:E2"/>
    <mergeCell ref="D5:F5"/>
  </mergeCells>
  <hyperlinks>
    <hyperlink ref="C32" r:id="rId1" display="https://mroapps.hill.af.mil/componentWhereUsed/index.asp?REMEMBER=FALSE&amp;PARENTORG=100&amp;ITEMNO=AN960C6&amp;PLANT=50&amp;ORGANIZATION=all&amp;MEMORY=FALSE&amp;DATABASE=MAIN&amp;SSO=TRUE&amp;ACTION=QUERY"/>
    <hyperlink ref="C11" r:id="rId2" display="https://mroapps.hill.af.mil/componentWhereUsed/index.asp?REMEMBER=FALSE&amp;PARENTORG=100&amp;ITEMNO=MS16625-1106&amp;PLANT=50&amp;ORGANIZATION=all&amp;MEMORY=FALSE&amp;DATABASE=MAIN&amp;SSO=TRUE&amp;ACTION=QUERY"/>
    <hyperlink ref="C13" r:id="rId3" display="https://mroapps.hill.af.mil/componentWhereUsed/index.asp?REMEMBER=FALSE&amp;PARENTORG=100&amp;ITEMNO=AN960-10L&amp;PLANT=50&amp;ORGANIZATION=all&amp;MEMORY=FALSE&amp;DATABASE=MAIN&amp;SSO=TRUE&amp;ACTION=QUERY"/>
    <hyperlink ref="C21" r:id="rId4" display="https://mroapps.hill.af.mil/componentWhereUsed/index.asp?REMEMBER=FALSE&amp;PARENTORG=100&amp;ITEMNO=AN5-12A&amp;PLANT=50&amp;ORGANIZATION=all&amp;MEMORY=FALSE&amp;DATABASE=MAIN&amp;SSO=TRUE&amp;ACTION=QUERY"/>
    <hyperlink ref="C26" r:id="rId5" display="https://mroapps.hill.af.mil/componentWhereUsed/index.asp?REMEMBER=FALSE&amp;PARENTORG=100&amp;ITEMNO=AN3-3A&amp;PLANT=50&amp;ORGANIZATION=all&amp;MEMORY=FALSE&amp;DATABASE=MAIN&amp;SSO=TRUE&amp;ACTION=QUERY"/>
    <hyperlink ref="C37" r:id="rId6" display="https://mroapps.hill.af.mil/componentWhereUsed/index.asp?REMEMBER=FALSE&amp;PARENTORG=100&amp;ITEMNO=AN4-11A&amp;PLANT=50&amp;ORGANIZATION=all&amp;MEMORY=FALSE&amp;DATABASE=MAIN&amp;SSO=TRUE&amp;ACTION=QUERY"/>
    <hyperlink ref="C34" r:id="rId7" display="https://mroapps.hill.af.mil/componentWhereUsed/index.asp?REMEMBER=FALSE&amp;PARENTORG=100&amp;ITEMNO=AN4-10A&amp;PLANT=50&amp;ORGANIZATION=all&amp;MEMORY=FALSE&amp;DATABASE=MAIN&amp;SSO=TRUE&amp;ACTION=QUERY"/>
    <hyperlink ref="C36" r:id="rId8" display="https://mroapps.hill.af.mil/componentWhereUsed/index.asp?REMEMBER=FALSE&amp;PARENTORG=100&amp;ITEMNO=AN960-8L&amp;PLANT=50&amp;ORGANIZATION=all&amp;MEMORY=FALSE&amp;DATABASE=MAIN&amp;SSO=TRUE&amp;ACTION=QUERY"/>
    <hyperlink ref="C35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orientation="landscape" r:id="rId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topLeftCell="A10" workbookViewId="0">
      <selection activeCell="C6" sqref="C6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18.28515625" bestFit="1" customWidth="1"/>
    <col min="5" max="5" width="5" bestFit="1" customWidth="1"/>
    <col min="6" max="6" width="6.140625" bestFit="1" customWidth="1"/>
    <col min="7" max="7" width="5.5703125" bestFit="1" customWidth="1"/>
    <col min="8" max="8" width="11.7109375" customWidth="1"/>
  </cols>
  <sheetData>
    <row r="1" spans="1:8" x14ac:dyDescent="0.2">
      <c r="A1" s="25" t="s">
        <v>16</v>
      </c>
      <c r="B1" s="25" t="s">
        <v>18</v>
      </c>
      <c r="C1" s="26" t="s">
        <v>0</v>
      </c>
      <c r="D1" s="25" t="s">
        <v>1</v>
      </c>
      <c r="E1" s="25" t="s">
        <v>2</v>
      </c>
      <c r="F1" s="25" t="s">
        <v>19</v>
      </c>
      <c r="G1" s="25" t="s">
        <v>20</v>
      </c>
      <c r="H1" s="25" t="s">
        <v>15</v>
      </c>
    </row>
    <row r="2" spans="1:8" x14ac:dyDescent="0.2">
      <c r="A2" s="27" t="s">
        <v>201</v>
      </c>
      <c r="B2" s="27" t="s">
        <v>102</v>
      </c>
      <c r="C2" s="29">
        <v>5330005821548</v>
      </c>
      <c r="D2" s="27" t="s">
        <v>103</v>
      </c>
      <c r="E2" s="35">
        <v>4</v>
      </c>
      <c r="F2" s="28">
        <v>0</v>
      </c>
      <c r="G2" s="27">
        <f t="shared" ref="G2:G46" si="0">SUM(E2*1)</f>
        <v>4</v>
      </c>
      <c r="H2" s="27" t="s">
        <v>104</v>
      </c>
    </row>
    <row r="3" spans="1:8" x14ac:dyDescent="0.2">
      <c r="A3" s="29" t="s">
        <v>191</v>
      </c>
      <c r="B3" s="27" t="s">
        <v>50</v>
      </c>
      <c r="C3" s="29">
        <v>5310001411795</v>
      </c>
      <c r="D3" s="27" t="s">
        <v>38</v>
      </c>
      <c r="E3" s="35">
        <v>3</v>
      </c>
      <c r="F3" s="28">
        <v>0</v>
      </c>
      <c r="G3" s="27">
        <f t="shared" si="0"/>
        <v>3</v>
      </c>
      <c r="H3" s="27" t="s">
        <v>35</v>
      </c>
    </row>
    <row r="4" spans="1:8" x14ac:dyDescent="0.2">
      <c r="A4" s="27" t="s">
        <v>234</v>
      </c>
      <c r="B4" s="27" t="s">
        <v>77</v>
      </c>
      <c r="C4" s="29">
        <v>5340008170912</v>
      </c>
      <c r="D4" s="27" t="s">
        <v>149</v>
      </c>
      <c r="E4" s="35">
        <v>1</v>
      </c>
      <c r="F4" s="28">
        <v>0</v>
      </c>
      <c r="G4" s="27">
        <f t="shared" si="0"/>
        <v>1</v>
      </c>
      <c r="H4" s="27" t="s">
        <v>79</v>
      </c>
    </row>
    <row r="5" spans="1:8" x14ac:dyDescent="0.2">
      <c r="A5" s="29" t="s">
        <v>195</v>
      </c>
      <c r="B5" s="27" t="s">
        <v>62</v>
      </c>
      <c r="C5" s="29">
        <v>5310001670835</v>
      </c>
      <c r="D5" s="27" t="s">
        <v>38</v>
      </c>
      <c r="E5" s="35">
        <v>4</v>
      </c>
      <c r="F5" s="28">
        <v>0</v>
      </c>
      <c r="G5" s="27">
        <f t="shared" si="0"/>
        <v>4</v>
      </c>
      <c r="H5" s="27" t="s">
        <v>25</v>
      </c>
    </row>
    <row r="6" spans="1:8" x14ac:dyDescent="0.2">
      <c r="A6" s="27" t="s">
        <v>200</v>
      </c>
      <c r="B6" s="27" t="s">
        <v>99</v>
      </c>
      <c r="C6" s="29">
        <v>5331008052966</v>
      </c>
      <c r="D6" s="27" t="s">
        <v>96</v>
      </c>
      <c r="E6" s="35">
        <v>10</v>
      </c>
      <c r="F6" s="28">
        <v>0</v>
      </c>
      <c r="G6" s="27">
        <f t="shared" si="0"/>
        <v>10</v>
      </c>
      <c r="H6" s="27" t="s">
        <v>100</v>
      </c>
    </row>
    <row r="7" spans="1:8" x14ac:dyDescent="0.2">
      <c r="A7" s="27" t="s">
        <v>199</v>
      </c>
      <c r="B7" s="27" t="s">
        <v>95</v>
      </c>
      <c r="C7" s="29">
        <v>5331006180801</v>
      </c>
      <c r="D7" s="27" t="s">
        <v>96</v>
      </c>
      <c r="E7" s="35">
        <v>2</v>
      </c>
      <c r="F7" s="28">
        <v>0</v>
      </c>
      <c r="G7" s="27">
        <f t="shared" si="0"/>
        <v>2</v>
      </c>
      <c r="H7" s="27" t="s">
        <v>97</v>
      </c>
    </row>
    <row r="8" spans="1:8" x14ac:dyDescent="0.2">
      <c r="A8" s="27" t="s">
        <v>212</v>
      </c>
      <c r="B8" s="27" t="s">
        <v>173</v>
      </c>
      <c r="C8" s="29">
        <v>5310008775796</v>
      </c>
      <c r="D8" s="27" t="s">
        <v>47</v>
      </c>
      <c r="E8" s="35">
        <v>1</v>
      </c>
      <c r="F8" s="28">
        <v>0</v>
      </c>
      <c r="G8" s="27">
        <f t="shared" si="0"/>
        <v>1</v>
      </c>
      <c r="H8" s="27" t="s">
        <v>174</v>
      </c>
    </row>
    <row r="9" spans="1:8" x14ac:dyDescent="0.2">
      <c r="A9" s="27" t="s">
        <v>238</v>
      </c>
      <c r="B9" s="27" t="s">
        <v>166</v>
      </c>
      <c r="C9" s="29">
        <v>5305009836659</v>
      </c>
      <c r="D9" s="27" t="s">
        <v>56</v>
      </c>
      <c r="E9" s="35">
        <v>6</v>
      </c>
      <c r="F9" s="28">
        <v>0</v>
      </c>
      <c r="G9" s="27">
        <f t="shared" si="0"/>
        <v>6</v>
      </c>
      <c r="H9" s="27" t="s">
        <v>239</v>
      </c>
    </row>
    <row r="10" spans="1:8" x14ac:dyDescent="0.2">
      <c r="A10" s="27" t="s">
        <v>204</v>
      </c>
      <c r="B10" s="27" t="s">
        <v>118</v>
      </c>
      <c r="C10" s="29">
        <v>5331005822133</v>
      </c>
      <c r="D10" s="27" t="s">
        <v>96</v>
      </c>
      <c r="E10" s="35">
        <v>2</v>
      </c>
      <c r="F10" s="28">
        <v>0</v>
      </c>
      <c r="G10" s="27">
        <f t="shared" si="0"/>
        <v>2</v>
      </c>
      <c r="H10" s="27" t="s">
        <v>119</v>
      </c>
    </row>
    <row r="11" spans="1:8" x14ac:dyDescent="0.2">
      <c r="A11" s="27" t="s">
        <v>198</v>
      </c>
      <c r="B11" s="27" t="s">
        <v>91</v>
      </c>
      <c r="C11" s="29">
        <v>5315002341863</v>
      </c>
      <c r="D11" s="27" t="s">
        <v>92</v>
      </c>
      <c r="E11" s="35">
        <v>2</v>
      </c>
      <c r="F11" s="28">
        <v>0</v>
      </c>
      <c r="G11" s="27">
        <f t="shared" si="0"/>
        <v>2</v>
      </c>
      <c r="H11" s="27" t="s">
        <v>93</v>
      </c>
    </row>
    <row r="12" spans="1:8" x14ac:dyDescent="0.2">
      <c r="A12" s="27" t="s">
        <v>203</v>
      </c>
      <c r="B12" s="27" t="s">
        <v>112</v>
      </c>
      <c r="C12" s="29">
        <v>5310008775797</v>
      </c>
      <c r="D12" s="27" t="s">
        <v>47</v>
      </c>
      <c r="E12" s="35">
        <v>2</v>
      </c>
      <c r="F12" s="28">
        <v>0</v>
      </c>
      <c r="G12" s="27">
        <f t="shared" si="0"/>
        <v>2</v>
      </c>
      <c r="H12" s="27" t="s">
        <v>113</v>
      </c>
    </row>
    <row r="13" spans="1:8" x14ac:dyDescent="0.2">
      <c r="A13" s="29" t="s">
        <v>190</v>
      </c>
      <c r="B13" s="27" t="s">
        <v>46</v>
      </c>
      <c r="C13" s="29">
        <v>5310001768108</v>
      </c>
      <c r="D13" s="27" t="s">
        <v>47</v>
      </c>
      <c r="E13" s="35">
        <v>5</v>
      </c>
      <c r="F13" s="28">
        <v>0</v>
      </c>
      <c r="G13" s="27">
        <f t="shared" si="0"/>
        <v>5</v>
      </c>
      <c r="H13" s="27" t="s">
        <v>34</v>
      </c>
    </row>
    <row r="14" spans="1:8" x14ac:dyDescent="0.2">
      <c r="A14" s="27" t="s">
        <v>211</v>
      </c>
      <c r="B14" s="27" t="s">
        <v>169</v>
      </c>
      <c r="C14" s="29">
        <v>5310001670818</v>
      </c>
      <c r="D14" s="27" t="s">
        <v>38</v>
      </c>
      <c r="E14" s="35">
        <v>23</v>
      </c>
      <c r="F14" s="28">
        <v>0</v>
      </c>
      <c r="G14" s="27">
        <f t="shared" si="0"/>
        <v>23</v>
      </c>
      <c r="H14" s="27" t="s">
        <v>171</v>
      </c>
    </row>
    <row r="15" spans="1:8" x14ac:dyDescent="0.2">
      <c r="A15" s="27" t="s">
        <v>205</v>
      </c>
      <c r="B15" s="27" t="s">
        <v>121</v>
      </c>
      <c r="C15" s="29">
        <v>5305006140246</v>
      </c>
      <c r="D15" s="27" t="s">
        <v>56</v>
      </c>
      <c r="E15" s="35">
        <v>13</v>
      </c>
      <c r="F15" s="28">
        <v>0</v>
      </c>
      <c r="G15" s="27">
        <f t="shared" si="0"/>
        <v>13</v>
      </c>
      <c r="H15" s="27" t="s">
        <v>123</v>
      </c>
    </row>
    <row r="16" spans="1:8" x14ac:dyDescent="0.2">
      <c r="A16" s="27" t="s">
        <v>214</v>
      </c>
      <c r="B16" s="27" t="s">
        <v>187</v>
      </c>
      <c r="C16" s="29">
        <v>5310010164871</v>
      </c>
      <c r="D16" s="27" t="s">
        <v>38</v>
      </c>
      <c r="E16" s="27">
        <v>2</v>
      </c>
      <c r="F16" s="28">
        <v>0</v>
      </c>
      <c r="G16" s="27">
        <f t="shared" si="0"/>
        <v>2</v>
      </c>
      <c r="H16" s="27" t="s">
        <v>188</v>
      </c>
    </row>
    <row r="17" spans="1:8" x14ac:dyDescent="0.2">
      <c r="A17" s="27" t="s">
        <v>208</v>
      </c>
      <c r="B17" s="27" t="s">
        <v>156</v>
      </c>
      <c r="C17" s="29">
        <v>5310001670820</v>
      </c>
      <c r="D17" s="27" t="s">
        <v>38</v>
      </c>
      <c r="E17" s="27">
        <v>21</v>
      </c>
      <c r="F17" s="28">
        <v>0</v>
      </c>
      <c r="G17" s="27">
        <f t="shared" si="0"/>
        <v>21</v>
      </c>
      <c r="H17" s="27" t="s">
        <v>157</v>
      </c>
    </row>
    <row r="18" spans="1:8" x14ac:dyDescent="0.2">
      <c r="A18" s="29" t="s">
        <v>194</v>
      </c>
      <c r="B18" s="27" t="s">
        <v>58</v>
      </c>
      <c r="C18" s="29">
        <v>5310005158058</v>
      </c>
      <c r="D18" s="27" t="s">
        <v>38</v>
      </c>
      <c r="E18" s="35">
        <v>2</v>
      </c>
      <c r="F18" s="28">
        <v>0</v>
      </c>
      <c r="G18" s="27">
        <f t="shared" si="0"/>
        <v>2</v>
      </c>
      <c r="H18" s="27" t="s">
        <v>26</v>
      </c>
    </row>
    <row r="19" spans="1:8" x14ac:dyDescent="0.2">
      <c r="A19" s="27" t="s">
        <v>206</v>
      </c>
      <c r="B19" s="27" t="s">
        <v>131</v>
      </c>
      <c r="C19" s="29">
        <v>5340008379408</v>
      </c>
      <c r="D19" s="27" t="s">
        <v>82</v>
      </c>
      <c r="E19" s="35">
        <v>2</v>
      </c>
      <c r="F19" s="28">
        <v>0</v>
      </c>
      <c r="G19" s="27">
        <f t="shared" si="0"/>
        <v>2</v>
      </c>
      <c r="H19" s="27" t="s">
        <v>132</v>
      </c>
    </row>
    <row r="20" spans="1:8" x14ac:dyDescent="0.2">
      <c r="A20" s="27" t="s">
        <v>213</v>
      </c>
      <c r="B20" s="27" t="s">
        <v>184</v>
      </c>
      <c r="C20" s="29">
        <v>5310002083755</v>
      </c>
      <c r="D20" s="27" t="s">
        <v>47</v>
      </c>
      <c r="E20" s="35">
        <v>3</v>
      </c>
      <c r="F20" s="28">
        <v>0</v>
      </c>
      <c r="G20" s="27">
        <f t="shared" si="0"/>
        <v>3</v>
      </c>
      <c r="H20" s="27" t="s">
        <v>185</v>
      </c>
    </row>
    <row r="21" spans="1:8" x14ac:dyDescent="0.2">
      <c r="A21" s="27" t="s">
        <v>202</v>
      </c>
      <c r="B21" s="27" t="s">
        <v>110</v>
      </c>
      <c r="C21" s="29">
        <v>5305005432753</v>
      </c>
      <c r="D21" s="27" t="s">
        <v>56</v>
      </c>
      <c r="E21" s="27">
        <v>9</v>
      </c>
      <c r="F21" s="28">
        <v>0</v>
      </c>
      <c r="G21" s="27">
        <f t="shared" si="0"/>
        <v>9</v>
      </c>
      <c r="H21" s="27" t="s">
        <v>111</v>
      </c>
    </row>
    <row r="22" spans="1:8" x14ac:dyDescent="0.2">
      <c r="A22" s="27" t="s">
        <v>197</v>
      </c>
      <c r="B22" s="27" t="s">
        <v>88</v>
      </c>
      <c r="C22" s="29">
        <v>5325010062220</v>
      </c>
      <c r="D22" s="27" t="s">
        <v>37</v>
      </c>
      <c r="E22" s="35">
        <v>1</v>
      </c>
      <c r="F22" s="28">
        <v>0</v>
      </c>
      <c r="G22" s="27">
        <f t="shared" si="0"/>
        <v>1</v>
      </c>
      <c r="H22" s="27" t="s">
        <v>89</v>
      </c>
    </row>
    <row r="23" spans="1:8" x14ac:dyDescent="0.2">
      <c r="A23" s="27" t="s">
        <v>209</v>
      </c>
      <c r="B23" s="27" t="s">
        <v>163</v>
      </c>
      <c r="C23" s="36">
        <v>5315006197976</v>
      </c>
      <c r="D23" s="27" t="s">
        <v>65</v>
      </c>
      <c r="E23" s="35">
        <v>2</v>
      </c>
      <c r="F23" s="28">
        <v>0</v>
      </c>
      <c r="G23" s="27">
        <f t="shared" si="0"/>
        <v>2</v>
      </c>
      <c r="H23" s="27" t="s">
        <v>164</v>
      </c>
    </row>
    <row r="24" spans="1:8" x14ac:dyDescent="0.2">
      <c r="A24" s="29" t="s">
        <v>193</v>
      </c>
      <c r="B24" s="27" t="s">
        <v>55</v>
      </c>
      <c r="C24" s="29">
        <v>5305006140270</v>
      </c>
      <c r="D24" s="27" t="s">
        <v>56</v>
      </c>
      <c r="E24" s="35">
        <v>3</v>
      </c>
      <c r="F24" s="28">
        <v>0</v>
      </c>
      <c r="G24" s="27">
        <f t="shared" si="0"/>
        <v>3</v>
      </c>
      <c r="H24" s="27" t="s">
        <v>31</v>
      </c>
    </row>
    <row r="25" spans="1:8" x14ac:dyDescent="0.2">
      <c r="A25" s="27" t="s">
        <v>207</v>
      </c>
      <c r="B25" s="27" t="s">
        <v>141</v>
      </c>
      <c r="C25" s="29">
        <v>5310005668864</v>
      </c>
      <c r="D25" s="27" t="s">
        <v>47</v>
      </c>
      <c r="E25" s="27">
        <v>1</v>
      </c>
      <c r="F25" s="28">
        <v>0</v>
      </c>
      <c r="G25" s="27">
        <f t="shared" si="0"/>
        <v>1</v>
      </c>
      <c r="H25" s="27" t="s">
        <v>142</v>
      </c>
    </row>
    <row r="26" spans="1:8" x14ac:dyDescent="0.2">
      <c r="A26" s="29" t="s">
        <v>196</v>
      </c>
      <c r="B26" s="27" t="s">
        <v>67</v>
      </c>
      <c r="C26" s="29">
        <v>1650009541432</v>
      </c>
      <c r="D26" s="27" t="s">
        <v>68</v>
      </c>
      <c r="E26" s="35">
        <v>1</v>
      </c>
      <c r="F26" s="28">
        <v>0</v>
      </c>
      <c r="G26" s="27">
        <f t="shared" si="0"/>
        <v>1</v>
      </c>
      <c r="H26" s="27" t="s">
        <v>32</v>
      </c>
    </row>
    <row r="27" spans="1:8" x14ac:dyDescent="0.2">
      <c r="A27" s="29" t="s">
        <v>192</v>
      </c>
      <c r="B27" s="27" t="s">
        <v>53</v>
      </c>
      <c r="C27" s="29">
        <v>5310009618394</v>
      </c>
      <c r="D27" s="27" t="s">
        <v>47</v>
      </c>
      <c r="E27" s="35">
        <v>2</v>
      </c>
      <c r="F27" s="28">
        <v>0</v>
      </c>
      <c r="G27" s="27">
        <f t="shared" si="0"/>
        <v>2</v>
      </c>
      <c r="H27" s="27" t="s">
        <v>30</v>
      </c>
    </row>
    <row r="28" spans="1:8" x14ac:dyDescent="0.2">
      <c r="A28" s="29" t="s">
        <v>215</v>
      </c>
      <c r="B28" s="27" t="s">
        <v>60</v>
      </c>
      <c r="C28" s="29">
        <v>5310001413010</v>
      </c>
      <c r="D28" s="27" t="s">
        <v>47</v>
      </c>
      <c r="E28" s="35">
        <v>2</v>
      </c>
      <c r="F28" s="28">
        <v>0</v>
      </c>
      <c r="G28" s="27">
        <f t="shared" si="0"/>
        <v>2</v>
      </c>
      <c r="H28" s="27" t="s">
        <v>28</v>
      </c>
    </row>
    <row r="29" spans="1:8" x14ac:dyDescent="0.2">
      <c r="A29" s="29" t="s">
        <v>216</v>
      </c>
      <c r="B29" s="27" t="s">
        <v>64</v>
      </c>
      <c r="C29" s="29">
        <v>5315008116495</v>
      </c>
      <c r="D29" s="27" t="s">
        <v>65</v>
      </c>
      <c r="E29" s="35">
        <v>3</v>
      </c>
      <c r="F29" s="28">
        <v>0</v>
      </c>
      <c r="G29" s="27">
        <f t="shared" si="0"/>
        <v>3</v>
      </c>
      <c r="H29" s="27" t="s">
        <v>33</v>
      </c>
    </row>
    <row r="30" spans="1:8" x14ac:dyDescent="0.2">
      <c r="A30" s="29" t="s">
        <v>217</v>
      </c>
      <c r="B30" s="27" t="s">
        <v>69</v>
      </c>
      <c r="C30" s="29">
        <v>4030010882952</v>
      </c>
      <c r="D30" s="27" t="s">
        <v>240</v>
      </c>
      <c r="E30" s="27">
        <v>1</v>
      </c>
      <c r="F30" s="28">
        <v>0</v>
      </c>
      <c r="G30" s="27">
        <f t="shared" si="0"/>
        <v>1</v>
      </c>
      <c r="H30" s="27" t="s">
        <v>71</v>
      </c>
    </row>
    <row r="31" spans="1:8" x14ac:dyDescent="0.2">
      <c r="A31" s="29" t="s">
        <v>218</v>
      </c>
      <c r="B31" s="27" t="s">
        <v>73</v>
      </c>
      <c r="C31" s="29">
        <v>3120004618848</v>
      </c>
      <c r="D31" s="27" t="s">
        <v>74</v>
      </c>
      <c r="E31" s="27">
        <v>2</v>
      </c>
      <c r="F31" s="28">
        <v>0</v>
      </c>
      <c r="G31" s="27">
        <f t="shared" si="0"/>
        <v>2</v>
      </c>
      <c r="H31" s="27" t="s">
        <v>75</v>
      </c>
    </row>
    <row r="32" spans="1:8" x14ac:dyDescent="0.2">
      <c r="A32" s="29" t="s">
        <v>219</v>
      </c>
      <c r="B32" s="27" t="s">
        <v>81</v>
      </c>
      <c r="C32" s="29">
        <v>5340005150525</v>
      </c>
      <c r="D32" s="27" t="s">
        <v>82</v>
      </c>
      <c r="E32" s="35">
        <v>1</v>
      </c>
      <c r="F32" s="28">
        <v>0</v>
      </c>
      <c r="G32" s="27">
        <f t="shared" si="0"/>
        <v>1</v>
      </c>
      <c r="H32" s="27" t="s">
        <v>83</v>
      </c>
    </row>
    <row r="33" spans="1:8" x14ac:dyDescent="0.2">
      <c r="A33" s="29" t="s">
        <v>220</v>
      </c>
      <c r="B33" s="27" t="s">
        <v>85</v>
      </c>
      <c r="C33" s="29">
        <v>5315008119213</v>
      </c>
      <c r="D33" s="27" t="s">
        <v>65</v>
      </c>
      <c r="E33" s="35">
        <v>1</v>
      </c>
      <c r="F33" s="28">
        <v>0</v>
      </c>
      <c r="G33" s="27">
        <f t="shared" si="0"/>
        <v>1</v>
      </c>
      <c r="H33" s="27" t="s">
        <v>86</v>
      </c>
    </row>
    <row r="34" spans="1:8" x14ac:dyDescent="0.2">
      <c r="A34" s="29" t="s">
        <v>221</v>
      </c>
      <c r="B34" s="27" t="s">
        <v>106</v>
      </c>
      <c r="C34" s="29">
        <v>5305006164831</v>
      </c>
      <c r="D34" s="27" t="s">
        <v>56</v>
      </c>
      <c r="E34" s="35">
        <v>8</v>
      </c>
      <c r="F34" s="28">
        <v>0</v>
      </c>
      <c r="G34" s="27">
        <f t="shared" si="0"/>
        <v>8</v>
      </c>
      <c r="H34" s="27" t="s">
        <v>108</v>
      </c>
    </row>
    <row r="35" spans="1:8" x14ac:dyDescent="0.2">
      <c r="A35" s="29" t="s">
        <v>222</v>
      </c>
      <c r="B35" s="27" t="s">
        <v>115</v>
      </c>
      <c r="C35" s="29">
        <v>5310000806004</v>
      </c>
      <c r="D35" s="27" t="s">
        <v>38</v>
      </c>
      <c r="E35" s="27">
        <v>6</v>
      </c>
      <c r="F35" s="28">
        <v>0</v>
      </c>
      <c r="G35" s="27">
        <f t="shared" si="0"/>
        <v>6</v>
      </c>
      <c r="H35" s="27" t="s">
        <v>116</v>
      </c>
    </row>
    <row r="36" spans="1:8" x14ac:dyDescent="0.2">
      <c r="A36" s="29" t="s">
        <v>223</v>
      </c>
      <c r="B36" s="27" t="s">
        <v>125</v>
      </c>
      <c r="C36" s="29">
        <v>5310000880553</v>
      </c>
      <c r="D36" s="27" t="s">
        <v>47</v>
      </c>
      <c r="E36" s="35">
        <v>1</v>
      </c>
      <c r="F36" s="28">
        <v>0</v>
      </c>
      <c r="G36" s="27">
        <f t="shared" si="0"/>
        <v>1</v>
      </c>
      <c r="H36" s="27" t="s">
        <v>126</v>
      </c>
    </row>
    <row r="37" spans="1:8" x14ac:dyDescent="0.2">
      <c r="A37" s="29" t="s">
        <v>224</v>
      </c>
      <c r="B37" s="27" t="s">
        <v>128</v>
      </c>
      <c r="C37" s="29">
        <v>5315008288190</v>
      </c>
      <c r="D37" s="27" t="s">
        <v>65</v>
      </c>
      <c r="E37" s="35">
        <v>5</v>
      </c>
      <c r="F37" s="28">
        <v>0</v>
      </c>
      <c r="G37" s="27">
        <f t="shared" si="0"/>
        <v>5</v>
      </c>
      <c r="H37" s="27" t="s">
        <v>129</v>
      </c>
    </row>
    <row r="38" spans="1:8" x14ac:dyDescent="0.2">
      <c r="A38" s="29" t="s">
        <v>225</v>
      </c>
      <c r="B38" s="27" t="s">
        <v>134</v>
      </c>
      <c r="C38" s="29">
        <v>5310009500039</v>
      </c>
      <c r="D38" s="27" t="s">
        <v>47</v>
      </c>
      <c r="E38" s="27">
        <v>6</v>
      </c>
      <c r="F38" s="28">
        <v>0</v>
      </c>
      <c r="G38" s="27">
        <f t="shared" si="0"/>
        <v>6</v>
      </c>
      <c r="H38" s="27" t="s">
        <v>135</v>
      </c>
    </row>
    <row r="39" spans="1:8" x14ac:dyDescent="0.2">
      <c r="A39" s="29" t="s">
        <v>226</v>
      </c>
      <c r="B39" s="27" t="s">
        <v>137</v>
      </c>
      <c r="C39" s="29">
        <v>5305012457192</v>
      </c>
      <c r="D39" s="27" t="s">
        <v>138</v>
      </c>
      <c r="E39" s="35">
        <v>2</v>
      </c>
      <c r="F39" s="28">
        <v>0</v>
      </c>
      <c r="G39" s="27">
        <f t="shared" si="0"/>
        <v>2</v>
      </c>
      <c r="H39" s="27" t="s">
        <v>139</v>
      </c>
    </row>
    <row r="40" spans="1:8" x14ac:dyDescent="0.2">
      <c r="A40" s="29" t="s">
        <v>227</v>
      </c>
      <c r="B40" s="27" t="s">
        <v>144</v>
      </c>
      <c r="C40" s="29">
        <v>5365004851371</v>
      </c>
      <c r="D40" s="27" t="s">
        <v>145</v>
      </c>
      <c r="E40" s="35">
        <v>1</v>
      </c>
      <c r="F40" s="28">
        <v>0</v>
      </c>
      <c r="G40" s="27">
        <f t="shared" si="0"/>
        <v>1</v>
      </c>
      <c r="H40" s="27" t="s">
        <v>146</v>
      </c>
    </row>
    <row r="41" spans="1:8" x14ac:dyDescent="0.2">
      <c r="A41" s="29" t="s">
        <v>228</v>
      </c>
      <c r="B41" s="27" t="s">
        <v>148</v>
      </c>
      <c r="C41" s="29">
        <v>5365002893019</v>
      </c>
      <c r="D41" s="27" t="s">
        <v>149</v>
      </c>
      <c r="E41" s="35">
        <v>2</v>
      </c>
      <c r="F41" s="28">
        <v>0</v>
      </c>
      <c r="G41" s="27">
        <f t="shared" si="0"/>
        <v>2</v>
      </c>
      <c r="H41" s="27" t="s">
        <v>150</v>
      </c>
    </row>
    <row r="42" spans="1:8" x14ac:dyDescent="0.2">
      <c r="A42" s="29" t="s">
        <v>229</v>
      </c>
      <c r="B42" s="27" t="s">
        <v>152</v>
      </c>
      <c r="C42" s="29">
        <v>3110001965490</v>
      </c>
      <c r="D42" s="27" t="s">
        <v>153</v>
      </c>
      <c r="E42" s="35">
        <v>3</v>
      </c>
      <c r="F42" s="28">
        <v>0</v>
      </c>
      <c r="G42" s="27">
        <f t="shared" si="0"/>
        <v>3</v>
      </c>
      <c r="H42" s="27" t="s">
        <v>154</v>
      </c>
    </row>
    <row r="43" spans="1:8" x14ac:dyDescent="0.2">
      <c r="A43" s="29" t="s">
        <v>230</v>
      </c>
      <c r="B43" s="27" t="s">
        <v>159</v>
      </c>
      <c r="C43" s="29">
        <v>5305000514076</v>
      </c>
      <c r="D43" s="27" t="s">
        <v>36</v>
      </c>
      <c r="E43" s="35">
        <v>18</v>
      </c>
      <c r="F43" s="28">
        <v>0</v>
      </c>
      <c r="G43" s="27">
        <f t="shared" si="0"/>
        <v>18</v>
      </c>
      <c r="H43" s="27" t="s">
        <v>161</v>
      </c>
    </row>
    <row r="44" spans="1:8" x14ac:dyDescent="0.2">
      <c r="A44" s="29" t="s">
        <v>231</v>
      </c>
      <c r="B44" s="27" t="s">
        <v>176</v>
      </c>
      <c r="C44" s="29">
        <v>5310002263911</v>
      </c>
      <c r="D44" s="27" t="s">
        <v>47</v>
      </c>
      <c r="E44" s="35">
        <v>2</v>
      </c>
      <c r="F44" s="28">
        <v>0</v>
      </c>
      <c r="G44" s="27">
        <f t="shared" si="0"/>
        <v>2</v>
      </c>
      <c r="H44" s="27" t="s">
        <v>177</v>
      </c>
    </row>
    <row r="45" spans="1:8" x14ac:dyDescent="0.2">
      <c r="A45" s="29" t="s">
        <v>232</v>
      </c>
      <c r="B45" s="27" t="s">
        <v>179</v>
      </c>
      <c r="C45" s="29">
        <v>5310001670838</v>
      </c>
      <c r="D45" s="27" t="s">
        <v>38</v>
      </c>
      <c r="E45" s="35">
        <v>4</v>
      </c>
      <c r="F45" s="28">
        <v>0</v>
      </c>
      <c r="G45" s="27">
        <f t="shared" si="0"/>
        <v>4</v>
      </c>
      <c r="H45" s="27" t="s">
        <v>180</v>
      </c>
    </row>
    <row r="46" spans="1:8" x14ac:dyDescent="0.2">
      <c r="A46" s="29" t="s">
        <v>233</v>
      </c>
      <c r="B46" s="27" t="s">
        <v>181</v>
      </c>
      <c r="C46" s="29">
        <v>5306000514086</v>
      </c>
      <c r="D46" s="27" t="s">
        <v>36</v>
      </c>
      <c r="E46" s="35">
        <v>8</v>
      </c>
      <c r="F46" s="28">
        <v>0</v>
      </c>
      <c r="G46" s="27">
        <f t="shared" si="0"/>
        <v>8</v>
      </c>
      <c r="H46" s="27" t="s">
        <v>182</v>
      </c>
    </row>
    <row r="47" spans="1:8" x14ac:dyDescent="0.2">
      <c r="A47" s="30" t="s">
        <v>237</v>
      </c>
      <c r="B47" s="30" t="s">
        <v>235</v>
      </c>
      <c r="C47" s="31">
        <v>5306000680513</v>
      </c>
      <c r="D47" s="31" t="s">
        <v>36</v>
      </c>
      <c r="E47" s="32">
        <v>4</v>
      </c>
      <c r="F47" s="30">
        <v>0</v>
      </c>
      <c r="G47" s="30">
        <v>4</v>
      </c>
      <c r="H47" s="33"/>
    </row>
  </sheetData>
  <hyperlinks>
    <hyperlink ref="B24" r:id="rId1" display="https://mroapps.hill.af.mil/componentWhereUsed/index.asp?REMEMBER=FALSE&amp;PARENTORG=100&amp;ITEMNO=AN960C6&amp;PLANT=50&amp;ORGANIZATION=all&amp;MEMORY=FALSE&amp;DATABASE=MAIN&amp;SSO=TRUE&amp;ACTION=QUERY"/>
    <hyperlink ref="B3" r:id="rId2" display="https://mroapps.hill.af.mil/componentWhereUsed/index.asp?REMEMBER=FALSE&amp;PARENTORG=100&amp;ITEMNO=MS16625-1106&amp;PLANT=50&amp;ORGANIZATION=all&amp;MEMORY=FALSE&amp;DATABASE=MAIN&amp;SSO=TRUE&amp;ACTION=QUERY"/>
    <hyperlink ref="B5" r:id="rId3" display="https://mroapps.hill.af.mil/componentWhereUsed/index.asp?REMEMBER=FALSE&amp;PARENTORG=100&amp;ITEMNO=AN960-10L&amp;PLANT=50&amp;ORGANIZATION=all&amp;MEMORY=FALSE&amp;DATABASE=MAIN&amp;SSO=TRUE&amp;ACTION=QUERY"/>
    <hyperlink ref="B13" r:id="rId4" display="https://mroapps.hill.af.mil/componentWhereUsed/index.asp?REMEMBER=FALSE&amp;PARENTORG=100&amp;ITEMNO=AN5-12A&amp;PLANT=50&amp;ORGANIZATION=all&amp;MEMORY=FALSE&amp;DATABASE=MAIN&amp;SSO=TRUE&amp;ACTION=QUERY"/>
    <hyperlink ref="B18" r:id="rId5" display="https://mroapps.hill.af.mil/componentWhereUsed/index.asp?REMEMBER=FALSE&amp;PARENTORG=100&amp;ITEMNO=AN3-3A&amp;PLANT=50&amp;ORGANIZATION=all&amp;MEMORY=FALSE&amp;DATABASE=MAIN&amp;SSO=TRUE&amp;ACTION=QUERY"/>
    <hyperlink ref="B29" r:id="rId6" display="https://mroapps.hill.af.mil/componentWhereUsed/index.asp?REMEMBER=FALSE&amp;PARENTORG=100&amp;ITEMNO=AN4-11A&amp;PLANT=50&amp;ORGANIZATION=all&amp;MEMORY=FALSE&amp;DATABASE=MAIN&amp;SSO=TRUE&amp;ACTION=QUERY"/>
    <hyperlink ref="B26" r:id="rId7" display="https://mroapps.hill.af.mil/componentWhereUsed/index.asp?REMEMBER=FALSE&amp;PARENTORG=100&amp;ITEMNO=AN4-10A&amp;PLANT=50&amp;ORGANIZATION=all&amp;MEMORY=FALSE&amp;DATABASE=MAIN&amp;SSO=TRUE&amp;ACTION=QUERY"/>
    <hyperlink ref="B28" r:id="rId8" display="https://mroapps.hill.af.mil/componentWhereUsed/index.asp?REMEMBER=FALSE&amp;PARENTORG=100&amp;ITEMNO=AN960-8L&amp;PLANT=50&amp;ORGANIZATION=all&amp;MEMORY=FALSE&amp;DATABASE=MAIN&amp;SSO=TRUE&amp;ACTION=QUERY"/>
    <hyperlink ref="B27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Baseline</vt:lpstr>
      <vt:lpstr>Rev A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2012-11-06T20:59:29Z</cp:lastPrinted>
  <dcterms:created xsi:type="dcterms:W3CDTF">2004-09-30T17:31:35Z</dcterms:created>
  <dcterms:modified xsi:type="dcterms:W3CDTF">2016-01-28T16:13:16Z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